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filterPrivacy="1" codeName="ThisWorkbook"/>
  <xr:revisionPtr revIDLastSave="0" documentId="13_ncr:1_{D6CE019A-5D74-457D-AEB3-CF8F53C8AF26}" xr6:coauthVersionLast="40" xr6:coauthVersionMax="40" xr10:uidLastSave="{00000000-0000-0000-0000-000000000000}"/>
  <bookViews>
    <workbookView xWindow="0" yWindow="0" windowWidth="19560" windowHeight="7230" firstSheet="252" activeTab="257" xr2:uid="{00000000-000D-0000-FFFF-FFFF00000000}"/>
  </bookViews>
  <sheets>
    <sheet name="03.01.2018" sheetId="1" r:id="rId1"/>
    <sheet name="04.01.2018" sheetId="2" r:id="rId2"/>
    <sheet name="05.01.2018" sheetId="3" r:id="rId3"/>
    <sheet name="08.01.2018" sheetId="4" r:id="rId4"/>
    <sheet name="09.01.2018" sheetId="5" r:id="rId5"/>
    <sheet name="10.01.2018" sheetId="6" r:id="rId6"/>
    <sheet name="11.01.2018" sheetId="7" r:id="rId7"/>
    <sheet name="12.01.2018" sheetId="8" r:id="rId8"/>
    <sheet name="15.01.2018" sheetId="9" r:id="rId9"/>
    <sheet name="16.01.2018" sheetId="10" r:id="rId10"/>
    <sheet name="17.01.2018" sheetId="11" r:id="rId11"/>
    <sheet name="18.01.2018" sheetId="12" r:id="rId12"/>
    <sheet name="19.01.2018" sheetId="13" r:id="rId13"/>
    <sheet name="22.01.2018" sheetId="14" r:id="rId14"/>
    <sheet name="23.01.2018" sheetId="15" r:id="rId15"/>
    <sheet name="24.01.2018" sheetId="16" r:id="rId16"/>
    <sheet name="25.01.2018" sheetId="17" r:id="rId17"/>
    <sheet name="26.01.2018" sheetId="18" r:id="rId18"/>
    <sheet name="29.01.2018" sheetId="19" r:id="rId19"/>
    <sheet name="30.01.2018" sheetId="20" r:id="rId20"/>
    <sheet name="31.01.2018" sheetId="21" r:id="rId21"/>
    <sheet name="01.02.2018" sheetId="22" r:id="rId22"/>
    <sheet name="02.02.2018" sheetId="23" r:id="rId23"/>
    <sheet name="05.02.2018" sheetId="24" r:id="rId24"/>
    <sheet name="06.02.2018" sheetId="25" r:id="rId25"/>
    <sheet name="07.02.2018" sheetId="26" r:id="rId26"/>
    <sheet name="08.02.2018" sheetId="27" r:id="rId27"/>
    <sheet name="09.02.2018" sheetId="28" r:id="rId28"/>
    <sheet name="12.02.2018" sheetId="29" r:id="rId29"/>
    <sheet name="13.02.2018" sheetId="30" r:id="rId30"/>
    <sheet name="14.02.2018" sheetId="31" r:id="rId31"/>
    <sheet name="19.02.2018" sheetId="32" r:id="rId32"/>
    <sheet name="20.02.2018" sheetId="33" r:id="rId33"/>
    <sheet name="21.02.2018" sheetId="34" r:id="rId34"/>
    <sheet name="22.02.2018" sheetId="35" r:id="rId35"/>
    <sheet name="23.02.2018" sheetId="36" r:id="rId36"/>
    <sheet name="26.02.2018" sheetId="37" r:id="rId37"/>
    <sheet name="27.02.2018" sheetId="38" r:id="rId38"/>
    <sheet name="28.02.2018" sheetId="39" r:id="rId39"/>
    <sheet name="01.03.2018" sheetId="40" r:id="rId40"/>
    <sheet name="02.03.2018" sheetId="41" r:id="rId41"/>
    <sheet name="05.03.2018" sheetId="42" r:id="rId42"/>
    <sheet name="06.03.2018" sheetId="43" r:id="rId43"/>
    <sheet name="07.03.2018" sheetId="44" r:id="rId44"/>
    <sheet name="08.03.2018 " sheetId="45" r:id="rId45"/>
    <sheet name="09.03.2018" sheetId="46" r:id="rId46"/>
    <sheet name="12.03.2018" sheetId="47" r:id="rId47"/>
    <sheet name="13.03.2018" sheetId="48" r:id="rId48"/>
    <sheet name="14.03.2018" sheetId="49" r:id="rId49"/>
    <sheet name="15.03.2018" sheetId="50" r:id="rId50"/>
    <sheet name="16.03.2018" sheetId="51" r:id="rId51"/>
    <sheet name="19.03.2018" sheetId="52" r:id="rId52"/>
    <sheet name="20.03.2018" sheetId="53" r:id="rId53"/>
    <sheet name="21.03.2018" sheetId="54" r:id="rId54"/>
    <sheet name="22.03.2018" sheetId="55" r:id="rId55"/>
    <sheet name="23.03.2018" sheetId="56" r:id="rId56"/>
    <sheet name="26.03.2018" sheetId="57" r:id="rId57"/>
    <sheet name="27.03.2018" sheetId="58" r:id="rId58"/>
    <sheet name="28.03.2018" sheetId="59" r:id="rId59"/>
    <sheet name="29.03.2018" sheetId="60" r:id="rId60"/>
    <sheet name="30.03.2018" sheetId="61" r:id="rId61"/>
    <sheet name="02.04.2018" sheetId="62" r:id="rId62"/>
    <sheet name="03.04.2018" sheetId="64" r:id="rId63"/>
    <sheet name="04.04.2018" sheetId="65" r:id="rId64"/>
    <sheet name="05.04.2018" sheetId="66" r:id="rId65"/>
    <sheet name="06.04.2018" sheetId="67" r:id="rId66"/>
    <sheet name="-09.04.2018" sheetId="68" r:id="rId67"/>
    <sheet name="-10.04.2018" sheetId="69" r:id="rId68"/>
    <sheet name="11.04.2018" sheetId="70" r:id="rId69"/>
    <sheet name="12.04.2018" sheetId="71" r:id="rId70"/>
    <sheet name="13.04.2018" sheetId="72" r:id="rId71"/>
    <sheet name="16.04.2018" sheetId="75" r:id="rId72"/>
    <sheet name="17.04.2018" sheetId="76" r:id="rId73"/>
    <sheet name="18.04.2018" sheetId="77" r:id="rId74"/>
    <sheet name="19.04.2018" sheetId="78" r:id="rId75"/>
    <sheet name="20.04.2018" sheetId="79" r:id="rId76"/>
    <sheet name="23.04.2018" sheetId="80" r:id="rId77"/>
    <sheet name="24.04.2018" sheetId="81" r:id="rId78"/>
    <sheet name="25.04.2018" sheetId="82" r:id="rId79"/>
    <sheet name="26.04.2018" sheetId="83" r:id="rId80"/>
    <sheet name="27.04.2018" sheetId="84" r:id="rId81"/>
    <sheet name="30.04.2018" sheetId="85" r:id="rId82"/>
    <sheet name="03.05.2018" sheetId="88" r:id="rId83"/>
    <sheet name="04.05.2018" sheetId="90" r:id="rId84"/>
    <sheet name="07.05.2018" sheetId="91" r:id="rId85"/>
    <sheet name="08.05.2018" sheetId="92" r:id="rId86"/>
    <sheet name="09.05.2018" sheetId="93" r:id="rId87"/>
    <sheet name="10.05.2018" sheetId="94" r:id="rId88"/>
    <sheet name="11.05.2018" sheetId="95" r:id="rId89"/>
    <sheet name="14.05.2018" sheetId="96" r:id="rId90"/>
    <sheet name="15.05.2018" sheetId="97" r:id="rId91"/>
    <sheet name="16.05.2018" sheetId="98" r:id="rId92"/>
    <sheet name="17.05.2018" sheetId="99" r:id="rId93"/>
    <sheet name="18.05.2018" sheetId="100" r:id="rId94"/>
    <sheet name="21.05.2018" sheetId="101" r:id="rId95"/>
    <sheet name="22.05.2018" sheetId="102" r:id="rId96"/>
    <sheet name="23.05.2018" sheetId="103" r:id="rId97"/>
    <sheet name="24.05.2018" sheetId="104" r:id="rId98"/>
    <sheet name="25.05.2018" sheetId="105" r:id="rId99"/>
    <sheet name="28.05.2018" sheetId="106" r:id="rId100"/>
    <sheet name="29.05.2018" sheetId="270" r:id="rId101"/>
    <sheet name="30.05.2018" sheetId="271" r:id="rId102"/>
    <sheet name="31.05.2018" sheetId="272" r:id="rId103"/>
    <sheet name="01.06.2018" sheetId="108" r:id="rId104"/>
    <sheet name="04.06.2018" sheetId="109" r:id="rId105"/>
    <sheet name="05.06.2018" sheetId="110" r:id="rId106"/>
    <sheet name="06.06.2018" sheetId="111" r:id="rId107"/>
    <sheet name="07.06.2018" sheetId="112" r:id="rId108"/>
    <sheet name="08.06.2018" sheetId="113" r:id="rId109"/>
    <sheet name="11.06.2018" sheetId="116" r:id="rId110"/>
    <sheet name="12.06.2018" sheetId="129" r:id="rId111"/>
    <sheet name="13.06.2018" sheetId="130" r:id="rId112"/>
    <sheet name="14.06.2018" sheetId="117" r:id="rId113"/>
    <sheet name="-15.06.2018" sheetId="118" r:id="rId114"/>
    <sheet name="18.06.2018" sheetId="121" r:id="rId115"/>
    <sheet name="19.06.2018" sheetId="122" r:id="rId116"/>
    <sheet name="20.06.2018" sheetId="123" r:id="rId117"/>
    <sheet name="21.06.2018" sheetId="124" r:id="rId118"/>
    <sheet name="22.06.2018" sheetId="125" r:id="rId119"/>
    <sheet name="25.06.2018" sheetId="126" r:id="rId120"/>
    <sheet name="26.06.2018" sheetId="127" r:id="rId121"/>
    <sheet name="27.06.2018" sheetId="128" r:id="rId122"/>
    <sheet name="28.06.2017" sheetId="131" r:id="rId123"/>
    <sheet name="29.06.2017" sheetId="132" r:id="rId124"/>
    <sheet name="02.07.2018" sheetId="134" r:id="rId125"/>
    <sheet name="03.07.2018" sheetId="135" r:id="rId126"/>
    <sheet name="04.07.2018" sheetId="136" r:id="rId127"/>
    <sheet name="05.07.2018" sheetId="137" r:id="rId128"/>
    <sheet name="06.07.2018" sheetId="138" r:id="rId129"/>
    <sheet name="09.07.2018" sheetId="139" r:id="rId130"/>
    <sheet name="-10.07.2018" sheetId="140" r:id="rId131"/>
    <sheet name="11.07.2018" sheetId="141" r:id="rId132"/>
    <sheet name="12.07.2018" sheetId="142" r:id="rId133"/>
    <sheet name="13.07.2018" sheetId="143" r:id="rId134"/>
    <sheet name="16.07.2018" sheetId="144" r:id="rId135"/>
    <sheet name="17.07.2018" sheetId="145" r:id="rId136"/>
    <sheet name="18.07.2018" sheetId="146" r:id="rId137"/>
    <sheet name="19.07.2018" sheetId="147" r:id="rId138"/>
    <sheet name="20.07.2018" sheetId="148" r:id="rId139"/>
    <sheet name="23.07.2018" sheetId="149" r:id="rId140"/>
    <sheet name="24.07.2018" sheetId="150" r:id="rId141"/>
    <sheet name="25.07.2018" sheetId="151" r:id="rId142"/>
    <sheet name="26.07.2018" sheetId="152" r:id="rId143"/>
    <sheet name="27.07.2018" sheetId="153" r:id="rId144"/>
    <sheet name="30.07.2018" sheetId="154" r:id="rId145"/>
    <sheet name="31.07.2018" sheetId="155" r:id="rId146"/>
    <sheet name="01.08.2018" sheetId="156" r:id="rId147"/>
    <sheet name="02.08.2018" sheetId="157" r:id="rId148"/>
    <sheet name="03.08.2018" sheetId="158" r:id="rId149"/>
    <sheet name="06.08.2018" sheetId="159" r:id="rId150"/>
    <sheet name="07.08.2018" sheetId="160" r:id="rId151"/>
    <sheet name="08.08.2018" sheetId="161" r:id="rId152"/>
    <sheet name="09.08.2018" sheetId="162" r:id="rId153"/>
    <sheet name="10.08.2018" sheetId="163" r:id="rId154"/>
    <sheet name="13.08.2018" sheetId="164" r:id="rId155"/>
    <sheet name="14.08.2018" sheetId="165" r:id="rId156"/>
    <sheet name="15.08.2018" sheetId="166" r:id="rId157"/>
    <sheet name="16.08.2018" sheetId="167" r:id="rId158"/>
    <sheet name="17.08.2018" sheetId="168" r:id="rId159"/>
    <sheet name="20.08.2018" sheetId="169" r:id="rId160"/>
    <sheet name="21.08.2018" sheetId="170" r:id="rId161"/>
    <sheet name="22.08.2018" sheetId="171" r:id="rId162"/>
    <sheet name="23.08.2018" sheetId="172" r:id="rId163"/>
    <sheet name="24.08.2018" sheetId="273" r:id="rId164"/>
    <sheet name="27.08.2018" sheetId="173" r:id="rId165"/>
    <sheet name="28.08.2018" sheetId="174" r:id="rId166"/>
    <sheet name="29.08.2018" sheetId="175" r:id="rId167"/>
    <sheet name="30.08.2018" sheetId="176" r:id="rId168"/>
    <sheet name="31.08.2018" sheetId="177" r:id="rId169"/>
    <sheet name="03.09.2018" sheetId="178" r:id="rId170"/>
    <sheet name="04.09.2018" sheetId="179" r:id="rId171"/>
    <sheet name="05.09.2018" sheetId="180" r:id="rId172"/>
    <sheet name="06.09.2018" sheetId="181" r:id="rId173"/>
    <sheet name="07.09.2018" sheetId="182" r:id="rId174"/>
    <sheet name="10.09.2018 " sheetId="183" r:id="rId175"/>
    <sheet name="11.09.2018" sheetId="184" r:id="rId176"/>
    <sheet name="12.09.2018" sheetId="185" r:id="rId177"/>
    <sheet name="13.09.2018" sheetId="186" r:id="rId178"/>
    <sheet name="14.09.2018" sheetId="187" r:id="rId179"/>
    <sheet name="17.09.2018" sheetId="190" r:id="rId180"/>
    <sheet name="18.09.2018" sheetId="191" r:id="rId181"/>
    <sheet name="19.09.2018" sheetId="192" r:id="rId182"/>
    <sheet name="20.09.2018" sheetId="193" r:id="rId183"/>
    <sheet name="21.09.2018" sheetId="194" r:id="rId184"/>
    <sheet name="24.09.2018" sheetId="195" r:id="rId185"/>
    <sheet name="25.09.2018" sheetId="196" r:id="rId186"/>
    <sheet name="26.09.2018" sheetId="197" r:id="rId187"/>
    <sheet name="27.09.2018" sheetId="198" r:id="rId188"/>
    <sheet name="28.09.2018" sheetId="199" r:id="rId189"/>
    <sheet name="01.10.2018" sheetId="200" r:id="rId190"/>
    <sheet name="02.10.2018" sheetId="201" r:id="rId191"/>
    <sheet name="03.10.2018" sheetId="202" r:id="rId192"/>
    <sheet name="04.10.2018" sheetId="203" r:id="rId193"/>
    <sheet name="05.10.2018" sheetId="204" r:id="rId194"/>
    <sheet name="08.10.2018" sheetId="205" r:id="rId195"/>
    <sheet name="09.10.2018" sheetId="206" r:id="rId196"/>
    <sheet name="10.10.2018" sheetId="207" r:id="rId197"/>
    <sheet name="11.10.2018" sheetId="208" r:id="rId198"/>
    <sheet name="12.10.2018" sheetId="209" r:id="rId199"/>
    <sheet name="15.10.2018" sheetId="211" r:id="rId200"/>
    <sheet name="16.10.2018." sheetId="274" r:id="rId201"/>
    <sheet name="17.10.2018" sheetId="212" r:id="rId202"/>
    <sheet name="18.10.2018" sheetId="213" r:id="rId203"/>
    <sheet name="19.10.2018" sheetId="214" r:id="rId204"/>
    <sheet name="22.10.2018" sheetId="215" r:id="rId205"/>
    <sheet name="23.10.2018" sheetId="216" r:id="rId206"/>
    <sheet name="24.10.2018" sheetId="217" r:id="rId207"/>
    <sheet name="25.10.2018" sheetId="218" r:id="rId208"/>
    <sheet name="26.10.2018" sheetId="219" r:id="rId209"/>
    <sheet name="29.10.2018" sheetId="220" r:id="rId210"/>
    <sheet name="30.10.2018" sheetId="221" r:id="rId211"/>
    <sheet name="31.10.2018" sheetId="222" r:id="rId212"/>
    <sheet name="01.11.2018" sheetId="223" r:id="rId213"/>
    <sheet name="02.11.2018 " sheetId="224" r:id="rId214"/>
    <sheet name="05.11.2018 " sheetId="225" r:id="rId215"/>
    <sheet name="06.11.2018" sheetId="226" r:id="rId216"/>
    <sheet name="07.11.2018" sheetId="227" r:id="rId217"/>
    <sheet name="08.11.2018" sheetId="228" r:id="rId218"/>
    <sheet name="09.11.2018" sheetId="229" r:id="rId219"/>
    <sheet name="12.11.2018" sheetId="230" r:id="rId220"/>
    <sheet name="13.11.2018" sheetId="231" r:id="rId221"/>
    <sheet name="14.11.2018" sheetId="232" r:id="rId222"/>
    <sheet name="15.11.2018" sheetId="233" r:id="rId223"/>
    <sheet name="16.11.2018" sheetId="234" r:id="rId224"/>
    <sheet name="19.11.2018" sheetId="235" r:id="rId225"/>
    <sheet name="20.11.2018" sheetId="236" r:id="rId226"/>
    <sheet name="21.11.2018" sheetId="237" r:id="rId227"/>
    <sheet name="22.11.2018 " sheetId="238" r:id="rId228"/>
    <sheet name="23.11.2018" sheetId="239" r:id="rId229"/>
    <sheet name="26.11.2018" sheetId="240" r:id="rId230"/>
    <sheet name="27.11.2018" sheetId="241" r:id="rId231"/>
    <sheet name="28.11.2018" sheetId="242" r:id="rId232"/>
    <sheet name="29.11.2018" sheetId="243" r:id="rId233"/>
    <sheet name="30.11.2018" sheetId="244" r:id="rId234"/>
    <sheet name="03.12.2018" sheetId="245" r:id="rId235"/>
    <sheet name="04.12.2018 " sheetId="246" r:id="rId236"/>
    <sheet name="05.12.2018" sheetId="247" r:id="rId237"/>
    <sheet name="06.12.2018" sheetId="248" r:id="rId238"/>
    <sheet name="07.12.2018" sheetId="249" r:id="rId239"/>
    <sheet name="10.12.2018" sheetId="251" r:id="rId240"/>
    <sheet name="11.12.2018" sheetId="267" r:id="rId241"/>
    <sheet name="12.12.2018" sheetId="252" r:id="rId242"/>
    <sheet name="13.12.2018" sheetId="253" r:id="rId243"/>
    <sheet name="14.12.2018" sheetId="254" r:id="rId244"/>
    <sheet name="17.12.2018" sheetId="255" r:id="rId245"/>
    <sheet name="18.12.2018" sheetId="256" r:id="rId246"/>
    <sheet name="19.12.2018" sheetId="257" r:id="rId247"/>
    <sheet name="20.12.2018" sheetId="258" r:id="rId248"/>
    <sheet name="21.12.2018" sheetId="259" r:id="rId249"/>
    <sheet name="24.12.2018" sheetId="260" r:id="rId250"/>
    <sheet name="25.12.2018" sheetId="261" r:id="rId251"/>
    <sheet name="26.12.2018" sheetId="262" r:id="rId252"/>
    <sheet name="27.12.2018" sheetId="263" r:id="rId253"/>
    <sheet name="28.12.2018" sheetId="264" r:id="rId254"/>
    <sheet name="31.12.2018" sheetId="266" r:id="rId255"/>
    <sheet name="03.01.2019." sheetId="276" r:id="rId256"/>
    <sheet name="04.01.2019." sheetId="277" r:id="rId257"/>
    <sheet name="08.01.2019." sheetId="278" r:id="rId25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78" l="1"/>
  <c r="C14" i="278"/>
  <c r="C7" i="278" s="1"/>
  <c r="C27" i="277" l="1"/>
  <c r="C14" i="277"/>
  <c r="C7" i="277" s="1"/>
  <c r="C27" i="276" l="1"/>
  <c r="C14" i="276"/>
  <c r="C7" i="276" s="1"/>
  <c r="C27" i="274" l="1"/>
  <c r="C14" i="274"/>
  <c r="C7" i="274" s="1"/>
  <c r="C27" i="273" l="1"/>
  <c r="C14" i="273"/>
  <c r="C7" i="273" s="1"/>
  <c r="C4" i="157"/>
  <c r="C27" i="272" l="1"/>
  <c r="C14" i="272"/>
  <c r="C7" i="272" s="1"/>
  <c r="C27" i="271"/>
  <c r="C14" i="271"/>
  <c r="C7" i="271" s="1"/>
  <c r="C27" i="270"/>
  <c r="C14" i="270"/>
  <c r="C7" i="270" s="1"/>
  <c r="C27" i="267" l="1"/>
  <c r="C14" i="267"/>
  <c r="C7" i="267" s="1"/>
  <c r="C27" i="266"/>
  <c r="C14" i="266"/>
  <c r="C7" i="266"/>
  <c r="C27" i="264"/>
  <c r="C14" i="264"/>
  <c r="C7" i="264" s="1"/>
  <c r="C27" i="263"/>
  <c r="C14" i="263"/>
  <c r="C7" i="263" s="1"/>
  <c r="C27" i="262"/>
  <c r="C14" i="262"/>
  <c r="C7" i="262"/>
  <c r="C27" i="261"/>
  <c r="C14" i="261"/>
  <c r="C7" i="261" s="1"/>
  <c r="C27" i="260"/>
  <c r="C14" i="260"/>
  <c r="C7" i="260" s="1"/>
  <c r="C27" i="259"/>
  <c r="C14" i="259"/>
  <c r="C7" i="259" s="1"/>
  <c r="C27" i="258"/>
  <c r="C14" i="258"/>
  <c r="C7" i="258"/>
  <c r="C27" i="257"/>
  <c r="C14" i="257"/>
  <c r="C7" i="257" s="1"/>
  <c r="C27" i="256"/>
  <c r="C14" i="256"/>
  <c r="C7" i="256" s="1"/>
  <c r="C27" i="255"/>
  <c r="C14" i="255"/>
  <c r="C7" i="255" s="1"/>
  <c r="C27" i="254"/>
  <c r="C14" i="254"/>
  <c r="C7" i="254"/>
  <c r="C27" i="253"/>
  <c r="C14" i="253"/>
  <c r="C7" i="253" s="1"/>
  <c r="C27" i="252"/>
  <c r="C14" i="252"/>
  <c r="C7" i="252" s="1"/>
  <c r="C27" i="251"/>
  <c r="C14" i="251"/>
  <c r="C7" i="251" s="1"/>
  <c r="C27" i="249"/>
  <c r="C14" i="249"/>
  <c r="C7" i="249" s="1"/>
  <c r="C27" i="248"/>
  <c r="C14" i="248"/>
  <c r="C7" i="248" s="1"/>
  <c r="C27" i="247"/>
  <c r="C14" i="247"/>
  <c r="C7" i="247" s="1"/>
  <c r="C27" i="246"/>
  <c r="C14" i="246"/>
  <c r="C7" i="246" s="1"/>
  <c r="C27" i="245"/>
  <c r="C14" i="245"/>
  <c r="C7" i="245" s="1"/>
  <c r="C27" i="244"/>
  <c r="C14" i="244"/>
  <c r="C7" i="244" s="1"/>
  <c r="C27" i="243"/>
  <c r="C14" i="243"/>
  <c r="C7" i="243" s="1"/>
  <c r="C27" i="242"/>
  <c r="C14" i="242"/>
  <c r="C7" i="242" s="1"/>
  <c r="C27" i="241"/>
  <c r="C14" i="241"/>
  <c r="C7" i="241" s="1"/>
  <c r="C27" i="240"/>
  <c r="C14" i="240"/>
  <c r="C7" i="240" s="1"/>
  <c r="C27" i="239"/>
  <c r="C14" i="239"/>
  <c r="C7" i="239" s="1"/>
  <c r="C27" i="238"/>
  <c r="C14" i="238"/>
  <c r="C7" i="238" s="1"/>
  <c r="C27" i="237"/>
  <c r="C14" i="237"/>
  <c r="C7" i="237" s="1"/>
  <c r="C27" i="236"/>
  <c r="C14" i="236"/>
  <c r="C7" i="236"/>
  <c r="C27" i="235"/>
  <c r="C14" i="235"/>
  <c r="C7" i="235" s="1"/>
  <c r="C27" i="234"/>
  <c r="C14" i="234"/>
  <c r="C7" i="234" s="1"/>
  <c r="C27" i="233"/>
  <c r="C14" i="233"/>
  <c r="C7" i="233" s="1"/>
  <c r="C27" i="232"/>
  <c r="C14" i="232"/>
  <c r="C7" i="232" s="1"/>
  <c r="C27" i="231"/>
  <c r="C14" i="231"/>
  <c r="C7" i="231" s="1"/>
  <c r="C27" i="230"/>
  <c r="C14" i="230"/>
  <c r="C7" i="230" s="1"/>
  <c r="C27" i="229"/>
  <c r="C14" i="229"/>
  <c r="C7" i="229" s="1"/>
  <c r="C27" i="228"/>
  <c r="C14" i="228"/>
  <c r="C7" i="228"/>
  <c r="C27" i="227"/>
  <c r="C14" i="227"/>
  <c r="C7" i="227" s="1"/>
  <c r="C27" i="226"/>
  <c r="C14" i="226"/>
  <c r="C7" i="226" s="1"/>
  <c r="C27" i="225"/>
  <c r="C14" i="225"/>
  <c r="C7" i="225" s="1"/>
  <c r="C27" i="224"/>
  <c r="C14" i="224"/>
  <c r="C7" i="224" s="1"/>
  <c r="C27" i="223"/>
  <c r="C14" i="223"/>
  <c r="C7" i="223" s="1"/>
  <c r="C27" i="222"/>
  <c r="C14" i="222"/>
  <c r="C7" i="222" s="1"/>
  <c r="C27" i="221"/>
  <c r="C14" i="221"/>
  <c r="C7" i="221" s="1"/>
  <c r="C27" i="220"/>
  <c r="C14" i="220"/>
  <c r="C7" i="220" s="1"/>
  <c r="C27" i="219"/>
  <c r="C14" i="219"/>
  <c r="C7" i="219" s="1"/>
  <c r="C27" i="218"/>
  <c r="C14" i="218"/>
  <c r="C7" i="218" s="1"/>
  <c r="C27" i="217"/>
  <c r="C14" i="217"/>
  <c r="C7" i="217"/>
  <c r="C27" i="216"/>
  <c r="C14" i="216"/>
  <c r="C7" i="216" s="1"/>
  <c r="C27" i="215"/>
  <c r="C14" i="215"/>
  <c r="C7" i="215" s="1"/>
  <c r="C27" i="214"/>
  <c r="C14" i="214"/>
  <c r="C7" i="214" s="1"/>
  <c r="C27" i="213"/>
  <c r="C14" i="213"/>
  <c r="C7" i="213"/>
  <c r="C27" i="212"/>
  <c r="C14" i="212"/>
  <c r="C7" i="212" s="1"/>
  <c r="C27" i="211"/>
  <c r="C14" i="211"/>
  <c r="C7" i="211" s="1"/>
  <c r="C27" i="209"/>
  <c r="C14" i="209"/>
  <c r="C7" i="209"/>
  <c r="C27" i="208"/>
  <c r="C14" i="208"/>
  <c r="C7" i="208" s="1"/>
  <c r="C27" i="207"/>
  <c r="C14" i="207"/>
  <c r="C7" i="207" s="1"/>
  <c r="C27" i="206"/>
  <c r="C14" i="206"/>
  <c r="C7" i="206" s="1"/>
  <c r="C27" i="205"/>
  <c r="C14" i="205"/>
  <c r="C7" i="205"/>
  <c r="C27" i="204"/>
  <c r="C14" i="204"/>
  <c r="C7" i="204" s="1"/>
  <c r="C27" i="203"/>
  <c r="C14" i="203"/>
  <c r="C7" i="203" s="1"/>
  <c r="C27" i="202"/>
  <c r="C14" i="202"/>
  <c r="C7" i="202" s="1"/>
  <c r="C27" i="201"/>
  <c r="C14" i="201"/>
  <c r="C7" i="201" s="1"/>
  <c r="C27" i="200"/>
  <c r="C14" i="200"/>
  <c r="C7" i="200" s="1"/>
  <c r="C27" i="199"/>
  <c r="C14" i="199"/>
  <c r="C7" i="199" s="1"/>
  <c r="C27" i="198"/>
  <c r="C14" i="198"/>
  <c r="C7" i="198"/>
  <c r="C27" i="197"/>
  <c r="C14" i="197"/>
  <c r="C7" i="197" s="1"/>
  <c r="C27" i="196"/>
  <c r="C14" i="196"/>
  <c r="C7" i="196" s="1"/>
  <c r="C27" i="195"/>
  <c r="C14" i="195"/>
  <c r="C7" i="195" s="1"/>
  <c r="C27" i="194"/>
  <c r="C14" i="194"/>
  <c r="C7" i="194" s="1"/>
  <c r="C27" i="193"/>
  <c r="C14" i="193"/>
  <c r="C7" i="193" s="1"/>
  <c r="C27" i="192"/>
  <c r="C14" i="192"/>
  <c r="C7" i="192" s="1"/>
  <c r="C27" i="191"/>
  <c r="C14" i="191"/>
  <c r="C7" i="191" s="1"/>
  <c r="C27" i="190"/>
  <c r="C14" i="190"/>
  <c r="C7" i="190" s="1"/>
  <c r="C27" i="187"/>
  <c r="C14" i="187"/>
  <c r="C7" i="187" s="1"/>
  <c r="C27" i="186"/>
  <c r="C14" i="186"/>
  <c r="C7" i="186" s="1"/>
  <c r="C27" i="185"/>
  <c r="C14" i="185"/>
  <c r="C7" i="185" s="1"/>
  <c r="C27" i="184"/>
  <c r="C14" i="184"/>
  <c r="C7" i="184" s="1"/>
  <c r="C27" i="183"/>
  <c r="C14" i="183"/>
  <c r="C7" i="183" s="1"/>
  <c r="C27" i="182"/>
  <c r="C14" i="182"/>
  <c r="C7" i="182" s="1"/>
  <c r="C27" i="181"/>
  <c r="C14" i="181"/>
  <c r="C7" i="181" s="1"/>
  <c r="C27" i="180"/>
  <c r="C14" i="180"/>
  <c r="C7" i="180"/>
  <c r="C27" i="179"/>
  <c r="C14" i="179"/>
  <c r="C7" i="179" s="1"/>
  <c r="C27" i="178"/>
  <c r="C14" i="178"/>
  <c r="C7" i="178" s="1"/>
  <c r="C27" i="177"/>
  <c r="C14" i="177"/>
  <c r="C7" i="177"/>
  <c r="C27" i="176"/>
  <c r="C14" i="176"/>
  <c r="C7" i="176" s="1"/>
  <c r="C27" i="175"/>
  <c r="C14" i="175"/>
  <c r="C7" i="175" s="1"/>
  <c r="C27" i="174"/>
  <c r="C14" i="174"/>
  <c r="C7" i="174" s="1"/>
  <c r="C27" i="173"/>
  <c r="C14" i="173"/>
  <c r="C7" i="173"/>
  <c r="C27" i="172"/>
  <c r="C14" i="172"/>
  <c r="C7" i="172" s="1"/>
  <c r="C27" i="171"/>
  <c r="C14" i="171"/>
  <c r="C7" i="171" s="1"/>
  <c r="C27" i="170"/>
  <c r="C14" i="170"/>
  <c r="C7" i="170" s="1"/>
  <c r="C27" i="169"/>
  <c r="C14" i="169"/>
  <c r="C7" i="169"/>
  <c r="C27" i="168"/>
  <c r="C14" i="168"/>
  <c r="C7" i="168" s="1"/>
  <c r="C27" i="167"/>
  <c r="C14" i="167"/>
  <c r="C7" i="167" s="1"/>
  <c r="C27" i="166"/>
  <c r="C14" i="166"/>
  <c r="C7" i="166" s="1"/>
  <c r="C27" i="165"/>
  <c r="C14" i="165"/>
  <c r="C7" i="165"/>
  <c r="C27" i="164"/>
  <c r="C14" i="164"/>
  <c r="C7" i="164" s="1"/>
  <c r="C27" i="163"/>
  <c r="C14" i="163"/>
  <c r="C7" i="163" s="1"/>
  <c r="C27" i="162"/>
  <c r="C14" i="162"/>
  <c r="C7" i="162"/>
  <c r="C27" i="161"/>
  <c r="C14" i="161"/>
  <c r="C7" i="161" s="1"/>
  <c r="C27" i="160"/>
  <c r="C14" i="160"/>
  <c r="C7" i="160" s="1"/>
  <c r="C27" i="159"/>
  <c r="C14" i="159"/>
  <c r="C7" i="159" s="1"/>
  <c r="C27" i="158"/>
  <c r="C14" i="158"/>
  <c r="C7" i="158"/>
  <c r="C27" i="157"/>
  <c r="C14" i="157"/>
  <c r="C7" i="157" s="1"/>
  <c r="C27" i="156"/>
  <c r="C14" i="156"/>
  <c r="C7" i="156" s="1"/>
  <c r="C27" i="155"/>
  <c r="C14" i="155"/>
  <c r="C7" i="155" s="1"/>
  <c r="C27" i="154"/>
  <c r="C14" i="154"/>
  <c r="C7" i="154" s="1"/>
  <c r="C27" i="153"/>
  <c r="C14" i="153"/>
  <c r="C7" i="153"/>
  <c r="C27" i="152"/>
  <c r="C14" i="152"/>
  <c r="C7" i="152" s="1"/>
  <c r="C27" i="151"/>
  <c r="C14" i="151"/>
  <c r="C7" i="151" s="1"/>
  <c r="C27" i="150"/>
  <c r="C14" i="150"/>
  <c r="C7" i="150" s="1"/>
  <c r="C27" i="149"/>
  <c r="C14" i="149"/>
  <c r="C7" i="149" s="1"/>
  <c r="C27" i="148"/>
  <c r="C14" i="148"/>
  <c r="C7" i="148" s="1"/>
  <c r="C27" i="147"/>
  <c r="C14" i="147"/>
  <c r="C7" i="147" s="1"/>
  <c r="C27" i="146"/>
  <c r="C14" i="146"/>
  <c r="C7" i="146" s="1"/>
  <c r="C27" i="145"/>
  <c r="C14" i="145"/>
  <c r="C7" i="145"/>
  <c r="C27" i="144"/>
  <c r="C14" i="144"/>
  <c r="C7" i="144" s="1"/>
  <c r="C27" i="143"/>
  <c r="C14" i="143"/>
  <c r="C7" i="143" s="1"/>
  <c r="C27" i="142"/>
  <c r="C14" i="142"/>
  <c r="C7" i="142" s="1"/>
  <c r="C27" i="141"/>
  <c r="C14" i="141"/>
  <c r="C7" i="141" s="1"/>
  <c r="C27" i="140"/>
  <c r="C14" i="140"/>
  <c r="C7" i="140" s="1"/>
  <c r="C27" i="139"/>
  <c r="C14" i="139"/>
  <c r="C7" i="139"/>
  <c r="C27" i="138"/>
  <c r="C14" i="138"/>
  <c r="C7" i="138" s="1"/>
  <c r="C27" i="137"/>
  <c r="C14" i="137"/>
  <c r="C7" i="137" s="1"/>
  <c r="C27" i="136"/>
  <c r="C14" i="136"/>
  <c r="C7" i="136" s="1"/>
  <c r="C27" i="135"/>
  <c r="C14" i="135"/>
  <c r="C7" i="135"/>
  <c r="C27" i="134"/>
  <c r="C14" i="134"/>
  <c r="C7" i="134" s="1"/>
  <c r="C27" i="132"/>
  <c r="C14" i="132"/>
  <c r="C7" i="132" s="1"/>
  <c r="C27" i="131"/>
  <c r="C14" i="131"/>
  <c r="C7" i="131" s="1"/>
  <c r="C27" i="130"/>
  <c r="C14" i="130"/>
  <c r="C7" i="130" s="1"/>
  <c r="C27" i="129"/>
  <c r="C14" i="129"/>
  <c r="C7" i="129" s="1"/>
  <c r="C27" i="128"/>
  <c r="C14" i="128"/>
  <c r="C7" i="128" s="1"/>
  <c r="C27" i="127"/>
  <c r="C14" i="127"/>
  <c r="C7" i="127" s="1"/>
  <c r="C27" i="126"/>
  <c r="C14" i="126"/>
  <c r="C7" i="126" s="1"/>
  <c r="C27" i="125"/>
  <c r="C14" i="125"/>
  <c r="C7" i="125" s="1"/>
  <c r="C27" i="124"/>
  <c r="C14" i="124"/>
  <c r="C7" i="124" s="1"/>
  <c r="C27" i="123"/>
  <c r="C14" i="123"/>
  <c r="C7" i="123" s="1"/>
  <c r="C27" i="122"/>
  <c r="C14" i="122"/>
  <c r="C7" i="122" s="1"/>
  <c r="C27" i="121"/>
  <c r="C14" i="121"/>
  <c r="C7" i="121" s="1"/>
  <c r="C27" i="118"/>
  <c r="C14" i="118"/>
  <c r="C7" i="118" s="1"/>
  <c r="C27" i="117"/>
  <c r="C14" i="117"/>
  <c r="C7" i="117"/>
  <c r="C27" i="116"/>
  <c r="C14" i="116"/>
  <c r="C7" i="116" s="1"/>
  <c r="C27" i="113"/>
  <c r="C14" i="113"/>
  <c r="C7" i="113" s="1"/>
  <c r="C27" i="112"/>
  <c r="C14" i="112"/>
  <c r="C7" i="112" s="1"/>
  <c r="C27" i="111"/>
  <c r="C14" i="111"/>
  <c r="C7" i="111"/>
  <c r="C27" i="110"/>
  <c r="C14" i="110"/>
  <c r="C7" i="110" s="1"/>
  <c r="C27" i="109"/>
  <c r="C14" i="109"/>
  <c r="C7" i="109" s="1"/>
  <c r="C27" i="108"/>
  <c r="C14" i="108"/>
  <c r="C7" i="108" s="1"/>
  <c r="C27" i="106"/>
  <c r="C14" i="106"/>
  <c r="C7" i="106" s="1"/>
  <c r="C27" i="105"/>
  <c r="C14" i="105"/>
  <c r="C7" i="105" s="1"/>
  <c r="C27" i="104"/>
  <c r="C14" i="104"/>
  <c r="C7" i="104"/>
  <c r="C27" i="103"/>
  <c r="C14" i="103"/>
  <c r="C7" i="103" s="1"/>
  <c r="C27" i="102"/>
  <c r="C14" i="102"/>
  <c r="C7" i="102" s="1"/>
  <c r="C27" i="101"/>
  <c r="C14" i="101"/>
  <c r="C7" i="101" s="1"/>
  <c r="C27" i="100"/>
  <c r="C14" i="100"/>
  <c r="C7" i="100" s="1"/>
  <c r="C27" i="99"/>
  <c r="C14" i="99"/>
  <c r="C7" i="99" s="1"/>
  <c r="C27" i="98"/>
  <c r="C14" i="98"/>
  <c r="C7" i="98" s="1"/>
  <c r="C27" i="97"/>
  <c r="C14" i="97"/>
  <c r="C7" i="97" s="1"/>
  <c r="C27" i="96"/>
  <c r="C14" i="96"/>
  <c r="C7" i="96"/>
  <c r="C27" i="95"/>
  <c r="C14" i="95"/>
  <c r="C7" i="95" s="1"/>
  <c r="C27" i="94"/>
  <c r="C14" i="94"/>
  <c r="C7" i="94"/>
  <c r="C27" i="93"/>
  <c r="C14" i="93"/>
  <c r="C7" i="93" s="1"/>
  <c r="C27" i="92"/>
  <c r="C14" i="92"/>
  <c r="C7" i="92" s="1"/>
  <c r="C27" i="91"/>
  <c r="C14" i="91"/>
  <c r="C7" i="91"/>
  <c r="C27" i="90"/>
  <c r="C14" i="90"/>
  <c r="C7" i="90" s="1"/>
  <c r="C27" i="88"/>
  <c r="C14" i="88"/>
  <c r="C7" i="88" s="1"/>
  <c r="C27" i="85"/>
  <c r="C14" i="85"/>
  <c r="C7" i="85" s="1"/>
  <c r="C27" i="84"/>
  <c r="C14" i="84"/>
  <c r="C7" i="84" s="1"/>
  <c r="C27" i="83"/>
  <c r="C14" i="83"/>
  <c r="C7" i="83" s="1"/>
  <c r="C27" i="82"/>
  <c r="C14" i="82"/>
  <c r="C7" i="82"/>
  <c r="C27" i="81"/>
  <c r="C14" i="81"/>
  <c r="C7" i="81" s="1"/>
  <c r="C27" i="80"/>
  <c r="C14" i="80"/>
  <c r="C7" i="80" s="1"/>
  <c r="C27" i="79"/>
  <c r="C14" i="79"/>
  <c r="C7" i="79" s="1"/>
  <c r="C27" i="78"/>
  <c r="C14" i="78"/>
  <c r="C7" i="78"/>
  <c r="C27" i="77"/>
  <c r="C14" i="77"/>
  <c r="C7" i="77" s="1"/>
  <c r="C27" i="76"/>
  <c r="C14" i="76"/>
  <c r="C7" i="76" s="1"/>
  <c r="C27" i="75"/>
  <c r="C14" i="75"/>
  <c r="C7" i="75"/>
  <c r="C27" i="72"/>
  <c r="C14" i="72"/>
  <c r="C7" i="72" s="1"/>
  <c r="C27" i="71"/>
  <c r="C14" i="71"/>
  <c r="C7" i="71" s="1"/>
  <c r="C27" i="70"/>
  <c r="C14" i="70"/>
  <c r="C7" i="70" s="1"/>
  <c r="C27" i="69"/>
  <c r="C14" i="69"/>
  <c r="C7" i="69"/>
  <c r="C27" i="68"/>
  <c r="C14" i="68"/>
  <c r="C7" i="68" s="1"/>
  <c r="C27" i="67"/>
  <c r="C14" i="67"/>
  <c r="C7" i="67" s="1"/>
  <c r="C27" i="66"/>
  <c r="C14" i="66"/>
  <c r="C7" i="66"/>
  <c r="C27" i="65"/>
  <c r="C14" i="65"/>
  <c r="C7" i="65" s="1"/>
  <c r="C27" i="64"/>
  <c r="C14" i="64"/>
  <c r="C7" i="64" s="1"/>
  <c r="C27" i="62"/>
  <c r="C14" i="62"/>
  <c r="C7" i="62" s="1"/>
  <c r="C27" i="61"/>
  <c r="C14" i="61"/>
  <c r="C7" i="61" s="1"/>
  <c r="C27" i="60"/>
  <c r="C14" i="60"/>
  <c r="C7" i="60" s="1"/>
  <c r="C27" i="59"/>
  <c r="C14" i="59"/>
  <c r="C7" i="59" s="1"/>
  <c r="C27" i="58"/>
  <c r="C14" i="58"/>
  <c r="C7" i="58" s="1"/>
  <c r="C27" i="57"/>
  <c r="C14" i="57"/>
  <c r="C7" i="57"/>
  <c r="C27" i="56"/>
  <c r="C14" i="56"/>
  <c r="C7" i="56" s="1"/>
  <c r="C27" i="55"/>
  <c r="C14" i="55"/>
  <c r="C7" i="55" s="1"/>
  <c r="C27" i="54"/>
  <c r="C14" i="54"/>
  <c r="C7" i="54" s="1"/>
  <c r="C27" i="53"/>
  <c r="C14" i="53"/>
  <c r="C7" i="53" s="1"/>
  <c r="C27" i="52"/>
  <c r="C14" i="52"/>
  <c r="C7" i="52" s="1"/>
  <c r="C27" i="51"/>
  <c r="C14" i="51"/>
  <c r="C7" i="51"/>
  <c r="C27" i="50"/>
  <c r="C14" i="50"/>
  <c r="C7" i="50" s="1"/>
  <c r="C27" i="49"/>
  <c r="C14" i="49"/>
  <c r="C7" i="49" s="1"/>
  <c r="C27" i="48"/>
  <c r="C14" i="48"/>
  <c r="C7" i="48" s="1"/>
  <c r="C27" i="47"/>
  <c r="C14" i="47"/>
  <c r="C7" i="47" s="1"/>
  <c r="C27" i="46"/>
  <c r="C14" i="46"/>
  <c r="C7" i="46" s="1"/>
  <c r="C27" i="45"/>
  <c r="C14" i="45"/>
  <c r="C7" i="45" s="1"/>
  <c r="C27" i="44"/>
  <c r="C14" i="44"/>
  <c r="C7" i="44"/>
  <c r="C27" i="43"/>
  <c r="C14" i="43"/>
  <c r="C7" i="43" s="1"/>
  <c r="C27" i="42"/>
  <c r="C14" i="42"/>
  <c r="C7" i="42" s="1"/>
  <c r="C27" i="41"/>
  <c r="C14" i="41"/>
  <c r="C7" i="41" s="1"/>
  <c r="C27" i="40"/>
  <c r="C14" i="40"/>
  <c r="C7" i="40" s="1"/>
  <c r="C27" i="39"/>
  <c r="C14" i="39"/>
  <c r="C7" i="39" s="1"/>
  <c r="C27" i="38"/>
  <c r="C14" i="38"/>
  <c r="C7" i="38"/>
  <c r="C27" i="37"/>
  <c r="C14" i="37"/>
  <c r="C7" i="37" s="1"/>
  <c r="C27" i="36"/>
  <c r="C14" i="36"/>
  <c r="C7" i="36" s="1"/>
  <c r="C27" i="35"/>
  <c r="C14" i="35"/>
  <c r="C7" i="35" s="1"/>
  <c r="C27" i="34"/>
  <c r="C14" i="34"/>
  <c r="C7" i="34" s="1"/>
  <c r="C27" i="33"/>
  <c r="C14" i="33"/>
  <c r="C7" i="33" s="1"/>
  <c r="C27" i="32"/>
  <c r="C14" i="32"/>
  <c r="C7" i="32" s="1"/>
  <c r="C27" i="31"/>
  <c r="C14" i="31"/>
  <c r="C7" i="31" s="1"/>
  <c r="C27" i="30"/>
  <c r="C14" i="30"/>
  <c r="C7" i="30" s="1"/>
  <c r="C27" i="29"/>
  <c r="C14" i="29"/>
  <c r="C7" i="29" s="1"/>
  <c r="C27" i="28"/>
  <c r="C14" i="28"/>
  <c r="C7" i="28"/>
  <c r="C27" i="27"/>
  <c r="C14" i="27"/>
  <c r="C7" i="27" s="1"/>
  <c r="C27" i="26"/>
  <c r="C14" i="26"/>
  <c r="C7" i="26" s="1"/>
  <c r="C27" i="25"/>
  <c r="C14" i="25"/>
  <c r="C7" i="25" s="1"/>
  <c r="C27" i="24"/>
  <c r="C14" i="24"/>
  <c r="C7" i="24" s="1"/>
  <c r="C27" i="23"/>
  <c r="C14" i="23"/>
  <c r="C7" i="23" s="1"/>
  <c r="C27" i="22"/>
  <c r="C14" i="22"/>
  <c r="C7" i="22" s="1"/>
  <c r="C27" i="21"/>
  <c r="C14" i="21"/>
  <c r="C7" i="21" s="1"/>
  <c r="C27" i="20"/>
  <c r="C14" i="20"/>
  <c r="C7" i="20" s="1"/>
  <c r="C27" i="19"/>
  <c r="C14" i="19"/>
  <c r="C7" i="19" s="1"/>
  <c r="C27" i="18"/>
  <c r="C14" i="18"/>
  <c r="C7" i="18" s="1"/>
  <c r="C27" i="17"/>
  <c r="C14" i="17"/>
  <c r="C7" i="17" s="1"/>
  <c r="C27" i="16"/>
  <c r="C14" i="16"/>
  <c r="C7" i="16" s="1"/>
  <c r="C27" i="15"/>
  <c r="C14" i="15"/>
  <c r="C7" i="15" s="1"/>
  <c r="C27" i="14"/>
  <c r="C14" i="14"/>
  <c r="C7" i="14" s="1"/>
  <c r="C27" i="13"/>
  <c r="C14" i="13"/>
  <c r="C7" i="13" s="1"/>
  <c r="C27" i="12"/>
  <c r="C14" i="12"/>
  <c r="C7" i="12" s="1"/>
  <c r="C27" i="11"/>
  <c r="C14" i="11"/>
  <c r="C7" i="11" s="1"/>
  <c r="C27" i="10"/>
  <c r="C14" i="10"/>
  <c r="C7" i="10" s="1"/>
  <c r="C27" i="9"/>
  <c r="C14" i="9"/>
  <c r="C7" i="9" s="1"/>
  <c r="C27" i="8"/>
  <c r="C14" i="8"/>
  <c r="C7" i="8"/>
  <c r="C27" i="7"/>
  <c r="C14" i="7"/>
  <c r="C7" i="7" s="1"/>
  <c r="C27" i="6"/>
  <c r="C14" i="6"/>
  <c r="C7" i="6" s="1"/>
  <c r="C27" i="5"/>
  <c r="C14" i="5"/>
  <c r="C7" i="5" s="1"/>
  <c r="C27" i="4"/>
  <c r="C14" i="4"/>
  <c r="C7" i="4" s="1"/>
  <c r="C27" i="3"/>
  <c r="C14" i="3"/>
  <c r="C7" i="3"/>
  <c r="C27" i="2"/>
  <c r="C14" i="2"/>
  <c r="C7" i="2" s="1"/>
  <c r="C27" i="1"/>
  <c r="C14" i="1"/>
  <c r="C7" i="1" s="1"/>
</calcChain>
</file>

<file path=xl/sharedStrings.xml><?xml version="1.0" encoding="utf-8"?>
<sst xmlns="http://schemas.openxmlformats.org/spreadsheetml/2006/main" count="10836" uniqueCount="283">
  <si>
    <t>STANJE NOVČANIH SREDSTAVA NA RAČUNU ZDRAVSTVENE USTANOVE</t>
  </si>
  <si>
    <t>STANJE PREDHODNOG DANA 27.12.2017</t>
  </si>
  <si>
    <t>Din</t>
  </si>
  <si>
    <t>PRILIV SREDSTAVA OD RFZO PO UGOVORU ZA 2017. godinu</t>
  </si>
  <si>
    <t>OSTALI PRILIVI</t>
  </si>
  <si>
    <t xml:space="preserve">PRILIV OD PARTICIPACIJE </t>
  </si>
  <si>
    <t xml:space="preserve">Ukupno stanje na računu </t>
  </si>
  <si>
    <t>PRIPREMLJENA I IZVRŠENA</t>
  </si>
  <si>
    <t>OSTALE ISPLATE</t>
  </si>
  <si>
    <t>UKUPNA PRIPREMLJENA I IZVRŠENA PLAĆANjA:</t>
  </si>
  <si>
    <t>IZVRŠENE ISPLATE</t>
  </si>
  <si>
    <t>PLATE</t>
  </si>
  <si>
    <t>JUBILARNE NAGRADE</t>
  </si>
  <si>
    <t>PREVOZ</t>
  </si>
  <si>
    <t>ENERGENTI</t>
  </si>
  <si>
    <t xml:space="preserve">ISHRANA BOLESNIKA </t>
  </si>
  <si>
    <t xml:space="preserve">MATERIJALNI I OSTALI TROŠKOVI </t>
  </si>
  <si>
    <t xml:space="preserve">LEKOVI U ZDRAVSTVENOJ USTANOVI </t>
  </si>
  <si>
    <t xml:space="preserve">VAKCINE </t>
  </si>
  <si>
    <t>SANITETSKI I MEDICINSKI POTROŠNI MATERIJAL</t>
  </si>
  <si>
    <t>UKUPNO IZVRŠENE ISPLATE:</t>
  </si>
  <si>
    <t>DATUM : 03.01.2018</t>
  </si>
  <si>
    <t>PLAĆENI TROŠKOVI PO UGOVORU ZA 2018.godinu</t>
  </si>
  <si>
    <t>PLAĆENI TROŠKOVI VAN UGOVORA ZA 2018.godinu</t>
  </si>
  <si>
    <t>DATUM : 04.01.2018</t>
  </si>
  <si>
    <t>DATUM : 05.01.2018</t>
  </si>
  <si>
    <t>DATUM : 08.01.2018</t>
  </si>
  <si>
    <t>DATUM : 09.01.2018</t>
  </si>
  <si>
    <t>DATUM : 10.01.2018</t>
  </si>
  <si>
    <t>DATUM : 11.01.2018</t>
  </si>
  <si>
    <t>DATUM : 12.01.2018</t>
  </si>
  <si>
    <t>DATUM : 15.01.2018</t>
  </si>
  <si>
    <t>DATUM : 16.01.2018</t>
  </si>
  <si>
    <t>DATUM : 17.01.2018</t>
  </si>
  <si>
    <t>DATUM : 18.01.2018</t>
  </si>
  <si>
    <t>DATUM : 19.01.2018</t>
  </si>
  <si>
    <t>DATUM : 22.01.2018</t>
  </si>
  <si>
    <t>DATUM : 23.01.2018</t>
  </si>
  <si>
    <t>DATUM : 24.01.2018</t>
  </si>
  <si>
    <t>DATUM : 25.01.2018</t>
  </si>
  <si>
    <t>DATUM : 26.01.2018</t>
  </si>
  <si>
    <t>DATUM : 29.01.2018</t>
  </si>
  <si>
    <t>DATUM : 30.01.2018</t>
  </si>
  <si>
    <t>DATUM : 31.01.2018</t>
  </si>
  <si>
    <t>DATUM : 01.02.2018</t>
  </si>
  <si>
    <t>DATUM : 02.02.2018</t>
  </si>
  <si>
    <t>DATUM : 05.02.2018</t>
  </si>
  <si>
    <t>DATUM : 06.02.2018</t>
  </si>
  <si>
    <t>DATUM : 07.02.2018</t>
  </si>
  <si>
    <t>DATUM : 08.02.2018</t>
  </si>
  <si>
    <t>DATUM : 09.02.2018</t>
  </si>
  <si>
    <t>DATUM : 12.02.2018</t>
  </si>
  <si>
    <t>DATUM : 13.02.2018</t>
  </si>
  <si>
    <t>DATUM : 14.02.2018</t>
  </si>
  <si>
    <t>DATUM : 19.02.2018</t>
  </si>
  <si>
    <t>DATUM : 20.02.2018</t>
  </si>
  <si>
    <t>DATUM : 21.02.2018</t>
  </si>
  <si>
    <t>DATUM : 22.02.2018</t>
  </si>
  <si>
    <t>DATUM : 23.02.2018</t>
  </si>
  <si>
    <t>DATUM : 26.02.2018</t>
  </si>
  <si>
    <t>DATUM : 27.02.2018</t>
  </si>
  <si>
    <t>DATUM : 28.02.2018</t>
  </si>
  <si>
    <t>DATUM : 01.03.2018</t>
  </si>
  <si>
    <t>DATUM : 02.03.2018</t>
  </si>
  <si>
    <t>DATUM : 05.03.2018</t>
  </si>
  <si>
    <t>DATUM : 06.03.2018</t>
  </si>
  <si>
    <t>DATUM : 07.03.2018</t>
  </si>
  <si>
    <t>DATUM : 08.03.2018</t>
  </si>
  <si>
    <t>DATUM : 09.03.2018</t>
  </si>
  <si>
    <t>DATUM : 12.03.2018</t>
  </si>
  <si>
    <t>DATUM : 13.03.2018</t>
  </si>
  <si>
    <t>DATUM : 14.03.2018</t>
  </si>
  <si>
    <t>DATUM : 16.03.2018</t>
  </si>
  <si>
    <t>DATUM : 19.03.2018</t>
  </si>
  <si>
    <t>DATUM : 20.03.2018</t>
  </si>
  <si>
    <t>DATUM : 21.03.2018</t>
  </si>
  <si>
    <t>DATUM : 22.03.2018</t>
  </si>
  <si>
    <t>DATUM : 23.03.2018</t>
  </si>
  <si>
    <t>DATUM : 26.03.2018</t>
  </si>
  <si>
    <t>DATUM : 27.03.2018</t>
  </si>
  <si>
    <t>DATUM : 28.03.2018</t>
  </si>
  <si>
    <t>DATUM : 29.03.2018</t>
  </si>
  <si>
    <t>DATUM : 30.03.2018</t>
  </si>
  <si>
    <t>DATUM : 02.04.2018</t>
  </si>
  <si>
    <t>DATUM : 03.04.2018</t>
  </si>
  <si>
    <t>DATUM : 04.04.2018</t>
  </si>
  <si>
    <t>DATUM : 05.04.2018</t>
  </si>
  <si>
    <t>DATUM : 06.04.2018</t>
  </si>
  <si>
    <t>DATUM : 09.04.2018</t>
  </si>
  <si>
    <t>DATUM : 10.04.2018</t>
  </si>
  <si>
    <t>DATUM : 11.04.2018</t>
  </si>
  <si>
    <t>DATUM : 12.04.2018</t>
  </si>
  <si>
    <t>DATUM : 13.04.2018</t>
  </si>
  <si>
    <t>DATUM : 16.04.2018</t>
  </si>
  <si>
    <t>DATUM : 17.04.2018</t>
  </si>
  <si>
    <t>DATUM : 18.04.2018</t>
  </si>
  <si>
    <t>DATUM : 19.04.2018</t>
  </si>
  <si>
    <t>DATUM : 20.04.2018</t>
  </si>
  <si>
    <t>DATUM : 23.04.2018</t>
  </si>
  <si>
    <t>DATUM : 24.04.2018</t>
  </si>
  <si>
    <t>DATUM : 25.04.2018</t>
  </si>
  <si>
    <t>DATUM : 26.04.2018</t>
  </si>
  <si>
    <t>DATUM : 27.04.2018</t>
  </si>
  <si>
    <t>DATUM : 30.04.2018</t>
  </si>
  <si>
    <t>DATUM : 03.05.2018</t>
  </si>
  <si>
    <t>DATUM : 04.05.2018</t>
  </si>
  <si>
    <t>DATUM : 07.05.2018</t>
  </si>
  <si>
    <t>DATUM : 08.05.2018</t>
  </si>
  <si>
    <t>DATUM : 09.05.2018</t>
  </si>
  <si>
    <t>DATUM : 10.05.2018</t>
  </si>
  <si>
    <t>DATUM : 11.05.2018</t>
  </si>
  <si>
    <t>DATUM : 14.05.2018</t>
  </si>
  <si>
    <t>DATUM : 15.05.2018</t>
  </si>
  <si>
    <t>DATUM : 16.05.2018</t>
  </si>
  <si>
    <t>DATUM : 17.05.2018</t>
  </si>
  <si>
    <t>DATUM : 21.05.2018</t>
  </si>
  <si>
    <t>DATUM : 22.05.2018</t>
  </si>
  <si>
    <t>DATUM : 23.05.2018</t>
  </si>
  <si>
    <t>DATUM : 24.05.2018</t>
  </si>
  <si>
    <t>DATUM : 25.05.2018</t>
  </si>
  <si>
    <t>DATUM : 28.05.2018</t>
  </si>
  <si>
    <t>DATUM : 29.05.2018</t>
  </si>
  <si>
    <t>DATUM : 01.06.2018</t>
  </si>
  <si>
    <t>DATUM : 04.06.2018</t>
  </si>
  <si>
    <t>DATUM : 05.06.2018</t>
  </si>
  <si>
    <t>DATUM : 07.06.2018</t>
  </si>
  <si>
    <t>DATUM : 08.06.2018</t>
  </si>
  <si>
    <t>DATUM : 11.06.2018</t>
  </si>
  <si>
    <t>DATUM : 12.06.2018</t>
  </si>
  <si>
    <t>DATUM : 13.06.2018</t>
  </si>
  <si>
    <t>DATUM : 14.06.2018</t>
  </si>
  <si>
    <t>DATUM : 15.06.2018</t>
  </si>
  <si>
    <t>DATUM : 18.06.2018</t>
  </si>
  <si>
    <t>DATUM : 19.06.2018</t>
  </si>
  <si>
    <t>DATUM : 20.06.2018</t>
  </si>
  <si>
    <t>DATUM : 21.06.2018</t>
  </si>
  <si>
    <t>DATUM : 22.06.2018</t>
  </si>
  <si>
    <t>DATUM : 25.06.2018</t>
  </si>
  <si>
    <t>DATUM : 26.06.2018</t>
  </si>
  <si>
    <t>DATUM : 27.06.2018</t>
  </si>
  <si>
    <t>DATUM : 28.06.2018</t>
  </si>
  <si>
    <t>DATUM : 02.07.2018</t>
  </si>
  <si>
    <t>DATUM : 03.07.2018</t>
  </si>
  <si>
    <t>DATUM : 04.07.2018</t>
  </si>
  <si>
    <t>DATUM : 05.07.2018</t>
  </si>
  <si>
    <t>DATUM : 06.07.2018</t>
  </si>
  <si>
    <t>DATUM : 09.07.2018</t>
  </si>
  <si>
    <t>DATUM : 10.07.2018</t>
  </si>
  <si>
    <t>DATUM : 11.07.2018</t>
  </si>
  <si>
    <t>DATUM : 12.07.2018</t>
  </si>
  <si>
    <t>DATUM : 13.07.2018</t>
  </si>
  <si>
    <t>DATUM : 16.07.2018</t>
  </si>
  <si>
    <t>DATUM : 17.07.2018</t>
  </si>
  <si>
    <t>DATUM : 18.07.2018</t>
  </si>
  <si>
    <t>DATUM : 19.07.2018</t>
  </si>
  <si>
    <t>DATUM : 20.07.2018</t>
  </si>
  <si>
    <t>DATUM : 23.07.2018</t>
  </si>
  <si>
    <t>DATUM : 24.07.2018</t>
  </si>
  <si>
    <t>DATUM : 25.07.2018</t>
  </si>
  <si>
    <t>DATUM : 26.07.2018</t>
  </si>
  <si>
    <t>DATUM : 27.07.2018</t>
  </si>
  <si>
    <t>DATUM : 30.07.2018</t>
  </si>
  <si>
    <t>DATUM : 31.07.2018</t>
  </si>
  <si>
    <t>DATUM : 01.08.2018</t>
  </si>
  <si>
    <t>DATUM : 02.08.2018</t>
  </si>
  <si>
    <t>DATUM : 03.08.2018</t>
  </si>
  <si>
    <t>DATUM : 06.08.2018</t>
  </si>
  <si>
    <t>DATUM : 07.08.2018</t>
  </si>
  <si>
    <t>DATUM : 08.08.2018</t>
  </si>
  <si>
    <t>DATUM : 09.08.2018</t>
  </si>
  <si>
    <t>DATUM : 10.08.2018</t>
  </si>
  <si>
    <t>DATUM : 13.08.2018</t>
  </si>
  <si>
    <t>DATUM : 14.08.2018</t>
  </si>
  <si>
    <t>DATUM : 15.08.2018</t>
  </si>
  <si>
    <t>DATUM : 16.08.2018</t>
  </si>
  <si>
    <t>DATUM : 17.08.2018</t>
  </si>
  <si>
    <t>DATUM : 20.08.2018</t>
  </si>
  <si>
    <t>DATUM : 21.08.2018</t>
  </si>
  <si>
    <t>DATUM : 22.08.2018</t>
  </si>
  <si>
    <t>DATUM : 23.08.2018</t>
  </si>
  <si>
    <t>DATUM : 27.08.2018</t>
  </si>
  <si>
    <t>DATUM : 28.08.2018</t>
  </si>
  <si>
    <t>DATUM : 29.08.2018</t>
  </si>
  <si>
    <t>DATUM : 30.08.2018</t>
  </si>
  <si>
    <t>DATUM : 31.08.2018</t>
  </si>
  <si>
    <t>DATUM : 03.09.2018</t>
  </si>
  <si>
    <t>DATUM : 04.09.2018</t>
  </si>
  <si>
    <t>DATUM : 06.09.2018</t>
  </si>
  <si>
    <t>DATUM : 07.09.2018</t>
  </si>
  <si>
    <t>DATUM : 10.09.2018</t>
  </si>
  <si>
    <t>DATUM : 11.09.2018</t>
  </si>
  <si>
    <t>DATUM : 12.09.2018</t>
  </si>
  <si>
    <t>DATUM : 13.09.2018</t>
  </si>
  <si>
    <t>DATUM : 14.09.2018</t>
  </si>
  <si>
    <t>DATUM : 17.09.2018</t>
  </si>
  <si>
    <t>DATUM : 18.09.2018</t>
  </si>
  <si>
    <t>DATUM : 19.09.2018</t>
  </si>
  <si>
    <t>DATUM : 20.09.2018</t>
  </si>
  <si>
    <t>DATUM : 21.09.2018</t>
  </si>
  <si>
    <t>DATUM : 24.09.2018</t>
  </si>
  <si>
    <t>DATUM : 25.09.2018</t>
  </si>
  <si>
    <t>DATUM : 26.09.2018</t>
  </si>
  <si>
    <t>DATUM : 27.09.2018</t>
  </si>
  <si>
    <t>DATUM : 28.09.2018</t>
  </si>
  <si>
    <t>DATUM : 01.10.2018</t>
  </si>
  <si>
    <t>DATUM : 02.10.2018</t>
  </si>
  <si>
    <t>DATUM : 03.10.2018</t>
  </si>
  <si>
    <t>DATUM : 04.10.2018</t>
  </si>
  <si>
    <t>DATUM : 05.10.2018</t>
  </si>
  <si>
    <t>DATUM : 08.10.2018</t>
  </si>
  <si>
    <t>DATUM : 09.10.2018</t>
  </si>
  <si>
    <t>DATUM : 10.10.2018</t>
  </si>
  <si>
    <t>DATUM : 11.10.2018</t>
  </si>
  <si>
    <t>DATUM : 12.10.2018</t>
  </si>
  <si>
    <t>DATUM : 17.10.2018</t>
  </si>
  <si>
    <t>DATUM : 18.10.2018</t>
  </si>
  <si>
    <t>DATUM : 19.10.2018</t>
  </si>
  <si>
    <t>DATUM : 24.10.2018</t>
  </si>
  <si>
    <t>DATUM : 25.10.2018</t>
  </si>
  <si>
    <t>DATUM : 26.10.2018</t>
  </si>
  <si>
    <t>DATUM : 29.10.2018</t>
  </si>
  <si>
    <t>DATUM : 30.10.2018</t>
  </si>
  <si>
    <t>DATUM : 31.10.2018</t>
  </si>
  <si>
    <t>DATUM : 01.11.2018</t>
  </si>
  <si>
    <t>DATUM : 02.11.2018</t>
  </si>
  <si>
    <t>DATUM : 05.11.2018</t>
  </si>
  <si>
    <t>DATUM : 06.11.2018</t>
  </si>
  <si>
    <t>DATUM : 07.11.2018</t>
  </si>
  <si>
    <t>DATUM : 08.11.2018</t>
  </si>
  <si>
    <t>DATUM : 09.11.2018</t>
  </si>
  <si>
    <t>DATUM : 13.11.2018</t>
  </si>
  <si>
    <t>DATUM : 14.11.2018</t>
  </si>
  <si>
    <t>DATUM : 15.11.2018</t>
  </si>
  <si>
    <t>DATUM : 16.11.2018</t>
  </si>
  <si>
    <t>DATUM : 19.11.2018</t>
  </si>
  <si>
    <t>DATUM : 20.11.2018</t>
  </si>
  <si>
    <t>DATUM : 21.11.2018</t>
  </si>
  <si>
    <t>DATUM : 22.11.2018</t>
  </si>
  <si>
    <t>DATUM : 23.11.2018</t>
  </si>
  <si>
    <t>DATUM : 26.11.2018</t>
  </si>
  <si>
    <t>DATUM : 27.11.2018</t>
  </si>
  <si>
    <t>DATUM : 28.11.2018</t>
  </si>
  <si>
    <t>DATUM : 29.11.2018</t>
  </si>
  <si>
    <t>DATUM : 30.11.2018</t>
  </si>
  <si>
    <t>DATUM : 03.12.2018</t>
  </si>
  <si>
    <t>DATUM : 04.12.2018</t>
  </si>
  <si>
    <t>DATUM : 05.12.2018</t>
  </si>
  <si>
    <t>DATUM : 06.12.2018</t>
  </si>
  <si>
    <t>DATUM : 07.12.2018</t>
  </si>
  <si>
    <t>DATUM : 10.12.2018</t>
  </si>
  <si>
    <t>DATUM : 11.12.2018</t>
  </si>
  <si>
    <t>DATUM : 12.12.2018</t>
  </si>
  <si>
    <t>DATUM : 13.12.2018</t>
  </si>
  <si>
    <t>DATUM : 14.12.2018</t>
  </si>
  <si>
    <t>DATUM : 17.12.2018</t>
  </si>
  <si>
    <t>DATUM : 18.12.2018</t>
  </si>
  <si>
    <t>DATUM : 19.12.2018</t>
  </si>
  <si>
    <t>DATUM : 20.12.2018</t>
  </si>
  <si>
    <t>DATUM : 21.12.2018</t>
  </si>
  <si>
    <t>DATUM : 24.12.2018</t>
  </si>
  <si>
    <t>DATUM : 25.12.2018</t>
  </si>
  <si>
    <t>DATUM : 26.12.2018</t>
  </si>
  <si>
    <t>DATUM : 27.12.2018</t>
  </si>
  <si>
    <t>DATUM : 28.12.2018</t>
  </si>
  <si>
    <t>DATUM : 31.12.2018</t>
  </si>
  <si>
    <t>DATUM : 18.05.2018</t>
  </si>
  <si>
    <t>DATUM : 30.05.2018</t>
  </si>
  <si>
    <t>DATUM : 31.05.2018</t>
  </si>
  <si>
    <t>DATUM : 06.06.2018</t>
  </si>
  <si>
    <t>DATUM : 24.08.2018</t>
  </si>
  <si>
    <t>DATUM : 15.10.2018</t>
  </si>
  <si>
    <t>STANJE PREDHODNOG DANA</t>
  </si>
  <si>
    <t>DATUM : 16.10.2018</t>
  </si>
  <si>
    <t>PRILIV SREDSTAVA OD RFZO PO UGOVORU ZA 2018. godinu</t>
  </si>
  <si>
    <t>DATUM : 22.10.2018</t>
  </si>
  <si>
    <t>DATUM : 23.10.2018</t>
  </si>
  <si>
    <t>DATUM : 12.11.2018.-neradni dan-praznik</t>
  </si>
  <si>
    <t>STANJE PREDHODNOG DANA 31.12.2018.</t>
  </si>
  <si>
    <t>DATUM : 03.01.2019.</t>
  </si>
  <si>
    <t>DATUM : 04.01.2019.</t>
  </si>
  <si>
    <t>STANJE PREDHODNOG DANA 03.01.19.</t>
  </si>
  <si>
    <t>STANJE PREDHODNOG DANA 04.01.19.</t>
  </si>
  <si>
    <t>DATUM : 08.01.2019.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</si>
</sst>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7" xfId="0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vertical="top" wrapText="1"/>
    </xf>
    <xf numFmtId="4" fontId="6" fillId="0" borderId="9" xfId="0" applyNumberFormat="1" applyFont="1" applyBorder="1" applyAlignment="1">
      <alignment vertical="top" wrapText="1"/>
    </xf>
    <xf numFmtId="4" fontId="0" fillId="0" borderId="7" xfId="0" applyNumberFormat="1" applyBorder="1" applyAlignment="1">
      <alignment vertical="top" wrapText="1"/>
    </xf>
    <xf numFmtId="0" fontId="0" fillId="0" borderId="18" xfId="0" applyBorder="1"/>
    <xf numFmtId="0" fontId="4" fillId="0" borderId="19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" fontId="0" fillId="0" borderId="19" xfId="0" applyNumberFormat="1" applyBorder="1" applyAlignment="1">
      <alignment vertical="top" wrapText="1"/>
    </xf>
    <xf numFmtId="4" fontId="5" fillId="0" borderId="8" xfId="0" applyNumberFormat="1" applyFont="1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4" fontId="7" fillId="0" borderId="8" xfId="0" applyNumberFormat="1" applyFont="1" applyBorder="1" applyAlignment="1">
      <alignment vertical="top" wrapText="1"/>
    </xf>
    <xf numFmtId="4" fontId="0" fillId="0" borderId="8" xfId="0" applyNumberFormat="1" applyBorder="1"/>
    <xf numFmtId="4" fontId="8" fillId="0" borderId="7" xfId="0" applyNumberFormat="1" applyFont="1" applyBorder="1" applyAlignment="1">
      <alignment vertical="top" wrapText="1"/>
    </xf>
    <xf numFmtId="4" fontId="0" fillId="0" borderId="20" xfId="0" applyNumberFormat="1" applyFill="1" applyBorder="1" applyAlignment="1">
      <alignment vertical="top" wrapText="1"/>
    </xf>
    <xf numFmtId="4" fontId="9" fillId="0" borderId="21" xfId="0" applyNumberFormat="1" applyFont="1" applyBorder="1"/>
    <xf numFmtId="0" fontId="0" fillId="0" borderId="7" xfId="0" applyFont="1" applyBorder="1" applyAlignment="1">
      <alignment horizontal="left" vertical="top" wrapText="1"/>
    </xf>
    <xf numFmtId="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33028414.66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20078003.829999998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31899060.969999995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20078003.829999998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1129353.69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21207357.52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20078003.829999998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1129353.69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21207357.52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41" t="s">
        <v>24</v>
      </c>
      <c r="B2" s="42"/>
      <c r="C2" s="42"/>
      <c r="D2" s="43"/>
    </row>
    <row r="3" spans="1:4" ht="16.5" customHeight="1" thickTop="1" thickBot="1" x14ac:dyDescent="0.3">
      <c r="A3" s="1">
        <v>1</v>
      </c>
      <c r="B3" s="16" t="s">
        <v>1</v>
      </c>
      <c r="C3" s="20">
        <v>31901102.969999999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204997.08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31676119.629999995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429980.42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429980.42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429980.42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429980.42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31676119.629999995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2094324.3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498.5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32395704.079999991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1341752.17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33486.18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1375238.3499999999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745202.53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489016.16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120486.18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20533.48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1375238.3499999999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32395704.079999991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418648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1344.95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29725697.02999999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3090000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3090000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3090000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3090000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29725697.02999999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25737591.629999992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3988105.4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3988105.4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3569457.4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418648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3988105.4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25737591.629999992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25737591.629999992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25737591.629999992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25694269.659999993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43321.97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43321.97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43321.97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43321.97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25694269.659999993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50500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350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25740971.819999993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4147.84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4147.84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4147.84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4147.84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25740971.819999993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24985682.919999994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131262.71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624026.18999999994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755288.89999999991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755288.9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755288.9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24985682.919999994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16274871.23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83719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24536888.919999991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16274871.23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532513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16807384.23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16274871.23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532513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16807384.23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24536888.919999991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24536888.919999991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24536888.919999991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1797083.33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26232706.989999991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101265.26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101265.26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101265.26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101265.26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46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26232706.989999991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2270958.33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25927096.769999992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16.5" thickTop="1" thickBot="1" x14ac:dyDescent="0.3">
      <c r="A11" s="1">
        <v>1</v>
      </c>
      <c r="B11" s="14" t="s">
        <v>22</v>
      </c>
      <c r="C11" s="8">
        <v>2576568.5499999998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15.75" thickBot="1" x14ac:dyDescent="0.3">
      <c r="A14" s="4">
        <v>4</v>
      </c>
      <c r="B14" s="19" t="s">
        <v>9</v>
      </c>
      <c r="C14" s="2">
        <f>SUM(C11+C12+C13)</f>
        <v>2576568.5499999998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789964.47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1786604.08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15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2576568.5499999998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8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25927096.769999992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24582057.68999999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1345039.08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1345039.08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1324769.6599999999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20269.419999999998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1345039.0799999998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24582057.68999999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1355833.33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24551324.499999989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1386566.52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1386566.52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101237.12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1105174.95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180154.45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1386566.5199999998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D27"/>
  <sheetViews>
    <sheetView workbookViewId="0">
      <selection activeCell="C22" sqref="C22:C24"/>
    </sheetView>
  </sheetViews>
  <sheetFormatPr defaultRowHeight="15" x14ac:dyDescent="0.25"/>
  <cols>
    <col min="1" max="1" width="7.28515625" customWidth="1"/>
    <col min="2" max="2" width="33.7109375" customWidth="1"/>
    <col min="3" max="3" width="19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24551324.499999989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410333.33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23427424.539999988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1523013.29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11220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1534233.29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162250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11220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1360763.29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1534233.29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7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39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23427424.539999999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22926373.779999997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410333.33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90717.43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501050.76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35841.96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465208.8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501050.76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7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22926373.779999997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22919474.779999997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6899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6899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6899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6899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22919474.779999997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39127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21222671.709999997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1591604.03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144326.04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1735930.07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1591604.03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144326.04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1735930.07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21222671.709999997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942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21223613.709999997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D27"/>
  <sheetViews>
    <sheetView workbookViewId="0">
      <selection activeCell="C11" sqref="C11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21223613.709999997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19183.2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21242796.909999996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6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21242796.91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20419285.960000001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932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18833823.470000006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21538642.84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1290548.56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22829191.399999999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21416998.960000001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1119356.8799999999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292835.56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22829191.399999999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18833823.469999999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4999756.78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165800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5300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23989780.25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14900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14900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14900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14900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23989780.25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18064.32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21606399.09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2106821.48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294624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2401445.48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213340.53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2188104.9500000002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2401445.48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D27"/>
  <sheetViews>
    <sheetView workbookViewId="0">
      <selection activeCell="C3" sqref="C3"/>
    </sheetView>
  </sheetViews>
  <sheetFormatPr defaultRowHeight="15" x14ac:dyDescent="0.25"/>
  <cols>
    <col min="1" max="1" width="7.28515625" customWidth="1"/>
    <col min="2" max="2" width="33.570312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21606399.09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21606399.09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30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8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21606399.09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21485931.09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94615.37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25852.63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120468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120468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120468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49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21485931.09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37211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21417389.09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86936.43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18816.57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105753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86936.43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18816.57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105753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21417389.09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21399559.710000001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17829.38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17829.38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17829.38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17829.38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21399559.710000001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20186013.949999999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198707.09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1014838.67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1213545.76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161496.09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1052049.67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1213545.76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D27"/>
  <sheetViews>
    <sheetView workbookViewId="0">
      <selection activeCell="C21" sqref="C21"/>
    </sheetView>
  </sheetViews>
  <sheetFormatPr defaultRowHeight="15" x14ac:dyDescent="0.25"/>
  <cols>
    <col min="1" max="1" width="7.28515625" customWidth="1"/>
    <col min="2" max="2" width="33.7109375" customWidth="1"/>
    <col min="3" max="3" width="17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20186013.949999999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326436.77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16681217.379999999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3831233.34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3831233.34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3831233.34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3831233.34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D27"/>
  <sheetViews>
    <sheetView workbookViewId="0">
      <selection activeCell="C19" sqref="C19"/>
    </sheetView>
  </sheetViews>
  <sheetFormatPr defaultRowHeight="15" x14ac:dyDescent="0.25"/>
  <cols>
    <col min="1" max="1" width="7.28515625" customWidth="1"/>
    <col min="2" max="2" width="33.7109375" customWidth="1"/>
    <col min="3" max="3" width="19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16681217.380000001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16354780.610000001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326436.77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326436.77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326436.77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326436.77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16354780.609999999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15931235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85704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15844592.609999999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15930733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596394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16527127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16444872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82255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16527127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15844592.609999999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3626791.66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19383809.93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502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87072.34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87574.34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502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87072.34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87574.34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24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19383809.93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2186083.33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18171712.859999999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3366152.87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32027.53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3398180.4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1994282.04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23277.53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1380620.83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3398180.4000000004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D27"/>
  <sheetViews>
    <sheetView workbookViewId="0">
      <selection activeCell="C26" sqref="C26"/>
    </sheetView>
  </sheetViews>
  <sheetFormatPr defaultRowHeight="15" x14ac:dyDescent="0.25"/>
  <cols>
    <col min="1" max="1" width="7.28515625" customWidth="1"/>
    <col min="2" max="2" width="33.7109375" customWidth="1"/>
    <col min="3" max="3" width="31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18171712.859999999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486765.5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15954026.5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2686811.86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17640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2704451.86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1250068.8700000001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1026409.66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17640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2704451.8600000003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15954026.5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73790.31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15271051.310000001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756765.5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756765.5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270000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486765.5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756765.5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0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59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15271051.310000001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30057579.199999999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45328630.509999998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D27"/>
  <sheetViews>
    <sheetView workbookViewId="0">
      <selection activeCell="C13" sqref="C13"/>
    </sheetView>
  </sheetViews>
  <sheetFormatPr defaultRowHeight="15" x14ac:dyDescent="0.25"/>
  <cols>
    <col min="1" max="1" width="7.28515625" customWidth="1"/>
    <col min="2" max="2" width="33.7109375" customWidth="1"/>
    <col min="3" max="3" width="21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45328630.509999998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39950607.420000002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5378563.0899999999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5378563.0899999999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39950607.420000002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40044.720000000001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39907662.140000001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82990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82990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82990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82990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39907662.140000001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22435146.32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636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41422479.549999997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19996994.91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923970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20920964.91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20825035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95929.91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20920964.91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41422479.549999997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659855.04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39474278.459999993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2554212.44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53843.69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2608056.13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736081.32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1871974.81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2608056.13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2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39474278.460000001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1337005.3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120700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5250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40189447.719999999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747786.04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747786.04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747786.04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747786.04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6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40189447.719999999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39655890.879999995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533556.84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533556.84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533556.84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533556.84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D27"/>
  <sheetViews>
    <sheetView workbookViewId="0">
      <selection activeCell="C4" sqref="C4"/>
    </sheetView>
  </sheetViews>
  <sheetFormatPr defaultRowHeight="15" x14ac:dyDescent="0.25"/>
  <cols>
    <col min="1" max="1" width="7.28515625" customWidth="1"/>
    <col min="2" max="2" width="33.7109375" customWidth="1"/>
    <col min="3" max="3" width="18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39655890.880000003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1355833.33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41011724.210000001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9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41011724.210000001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15343337.050000001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54950778.930000007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1404282.33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1404282.33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23595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1380687.33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1404282.33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2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54950778.93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87600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3200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55041578.93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3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69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55041578.93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243382.75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55068272.450000003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216689.23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216689.23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216689.23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216689.23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55068272.450000003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51742689.700000003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3243382.75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82200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3325582.75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3000000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325582.75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3325582.75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9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51742689.700000003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164284.10999999999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51676852.520000003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210699.84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19421.45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230121.29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210699.84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19421.45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230121.29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0"/>
  <dimension ref="A1:D27"/>
  <sheetViews>
    <sheetView workbookViewId="0">
      <selection activeCell="C26" sqref="C26"/>
    </sheetView>
  </sheetViews>
  <sheetFormatPr defaultRowHeight="15" x14ac:dyDescent="0.25"/>
  <cols>
    <col min="1" max="1" width="7.28515625" customWidth="1"/>
    <col min="2" max="2" width="33.7109375" customWidth="1"/>
    <col min="3" max="3" width="21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51676852.520000003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1795.5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51267081.210000001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164284.10999999999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247282.7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411566.81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164284.10999999999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28995.5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218287.2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411566.81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1"/>
  <dimension ref="A1:D27"/>
  <sheetViews>
    <sheetView workbookViewId="0">
      <selection activeCell="C8" sqref="C8"/>
    </sheetView>
  </sheetViews>
  <sheetFormatPr defaultRowHeight="15" x14ac:dyDescent="0.25"/>
  <cols>
    <col min="1" max="1" width="7.28515625" customWidth="1"/>
    <col min="2" max="2" width="33.7109375" customWidth="1"/>
    <col min="3" max="3" width="21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51267081.210000001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16304435.83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73948.350000000006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50776925.100000001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16292566.83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575973.46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16868540.289999999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16868540.289999999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16868540.289999999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2"/>
  <dimension ref="A1:D27"/>
  <sheetViews>
    <sheetView workbookViewId="0">
      <selection activeCell="C18" sqref="C18"/>
    </sheetView>
  </sheetViews>
  <sheetFormatPr defaultRowHeight="15" x14ac:dyDescent="0.25"/>
  <cols>
    <col min="1" max="1" width="7.28515625" customWidth="1"/>
    <col min="2" max="2" width="33.7109375" customWidth="1"/>
    <col min="3" max="3" width="20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50776925.100000001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50760348.75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16576.349999999999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16576.349999999999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16576.349999999999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16576.349999999999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8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50760348.75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4068958.33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52453698.309999995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2375608.77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2375608.77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96891.75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2278717.02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2375608.77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52453698.309999995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2186083.33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49543400.909999996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3102733.17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1993647.56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5096380.7300000004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1418525.16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3677855.57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5096380.7299999995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49543400.909999996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1798000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49180425.599999994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1999286.46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161688.85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2160975.31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1934651.18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34278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1968929.18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49180425.599999994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49180425.599999994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49180425.599999994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1775750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50956175.599999994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79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50956175.599999994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33174.839999999997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50989350.439999998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50989350.439999998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50985637.439999998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3713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3713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3713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3713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50985637.439999998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50985637.439999998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6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9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50985637.439999998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168000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6750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51055387.439999998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105000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105000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105000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105000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51055387.439999998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20869775.16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1457316.94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51767216.79999999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19240566.260000002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2374696.48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21615262.740000002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20183856.800000001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1431405.94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21615262.740000002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6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51767216.79999999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410333.33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52149277.11999999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28273.01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28273.01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28273.01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28273.01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52149277.11999999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1355833.33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53505110.449999988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53505110.449999988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51032298.00999999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1766166.66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706645.78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2472812.44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694719.89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1354924.41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423168.14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2472812.44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51032298.00999999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51032298.00999999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7"/>
  <dimension ref="A1:D27"/>
  <sheetViews>
    <sheetView workbookViewId="0">
      <selection activeCell="F10" sqref="F10"/>
    </sheetView>
  </sheetViews>
  <sheetFormatPr defaultRowHeight="15" x14ac:dyDescent="0.25"/>
  <cols>
    <col min="1" max="1" width="7.28515625" customWidth="1"/>
    <col min="2" max="2" width="33.7109375" customWidth="1"/>
    <col min="3" max="3" width="17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8"/>
  <dimension ref="A1:D27"/>
  <sheetViews>
    <sheetView workbookViewId="0">
      <selection activeCell="E31" sqref="E31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89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51052097.729999997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51034424.879999995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17672.849999999999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17672.849999999999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17672.849999999999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17672.849999999999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7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51034424.879999995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1355833.33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51032602.279999994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1357655.93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1357655.93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8">
        <v>1357655.93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1357655.93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7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51032602.279999994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201625.1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51234227.379999995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7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51234227.379999995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16201275.119999999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66648118.219999999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287384.28000000003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787384.28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287384.28000000003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500000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787384.28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7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66648118.219999999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1798000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73179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51488156.969999999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16402900.220000001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628240.03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17031140.25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16801804.149999999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201625.1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27711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17031140.25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51488156.969999999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50701458.369999997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786698.6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786698.6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786698.6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786698.6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50701458.369999997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47911132.579999998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1011301.4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1779024.39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2790325.79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2790325.79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2790325.79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47911132.579999998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99000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10200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47985799.780000001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34532.800000000003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34532.800000000003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34532.800000000003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34532.800000000003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7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47985799.780000001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410333.35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18215.52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45219656.970000006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3083280.48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111411.2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3194691.68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1312181.21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1360954.87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111411.2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410144.4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3194691.68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8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99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45219656.970000006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7220685.2199999997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50750508.930000007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1689833.26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1689833.26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96215.4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1593617.86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1689833.26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8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50750508.930000007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50750508.930000007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8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7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50750508.930000007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48994800.190000005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1755708.74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1755708.74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1755708.74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1755708.74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8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48994800.190000005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1766166.68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49401917.410000004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1351820.46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7229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1359049.46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7229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1351820.46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1359049.46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8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49401917.410000004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75000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3650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48948947.130000003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410522.28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121098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531620.28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121098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410522.28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531620.28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7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48948947.130000003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20992795.48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44177597.590000004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20992795.48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4771349.54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25764145.02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22158575.300000001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3544076.31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61493.41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25764145.02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8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44177597.590000004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2764229.94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46941827.530000001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Sheet8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46941827.530000001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45590822.170000002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1351005.36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1351005.36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1351005.36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1351005.36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8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45590822.170000002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45590822.170000002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Sheet8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45590822.170000002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122680.22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45702126.390000001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11376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11376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11376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11376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Sheet9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109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45702126.390000001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45417878.170000002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122680.22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161568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284248.21999999997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122680.22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161568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284248.21999999997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Sheet9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45417878.170000002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45391983.490000002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25894.68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25894.68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25894.68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25894.68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Sheet9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45391983.490000002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1798000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49434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3180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47242597.490000002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Sheet9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47242597.490000002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19690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47189904.270000003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72383.22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72383.22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72383.22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72383.22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Sheet9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47189904.270000003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16571185.300000001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109897.8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46653737.75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16571185.300000001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646064.31999999995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17217249.620000001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17214249.620000001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17217249.620000001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Sheet9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46653737.75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410333.33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46668978.159999996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395092.92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395092.92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395092.92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395092.92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Sheet9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46668978.159999996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44087114.119999997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1798000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783864.04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2581864.04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2581864.04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2581864.04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Sheet9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44087114.119999997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1355833.33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44132620.969999999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1305273.79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19452.689999999999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1324726.48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19452.689999999999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1305273.79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1324726.48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Sheet9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44132620.969999999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3998391.22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46658780.109999999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1385410.75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86821.33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1472232.08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1367153.96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30623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59551.12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1457328.08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Sheet9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46658780.109999999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9740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44466848.630000003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2201671.48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2201671.48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2084152.53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117518.95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2201671.48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Sheet10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44466848.630000003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503761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2200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44871545.32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101264.31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101264.31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101264.31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101264.31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Sheet10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119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44871545.32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44675671.43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210273.89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210273.89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210273.89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210273.89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Sheet10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44675671.43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44352071.43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323600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323600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323600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323600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315FC-8E60-471F-8495-767429A998F0}"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44352071.43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43993647.409999996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358424.02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358424.02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358424.02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358424.02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8444-20CC-482D-9C43-88EC8A1ED67A}"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43993647.409999996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9178.08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43881371.859999992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121453.63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121453.63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121453.63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121453.63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C4B1C-A02B-4756-83EB-A3070995C859}"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43881371.859999992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51764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43933135.859999992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Sheet10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43933135.859999992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24578829.359999999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1576.67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47298870.68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21172311.52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42359.69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21214671.210000001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21172311.52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42359.69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21214671.210000001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Sheet10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47298870.68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4273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42390915.93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3144833.33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1767394.42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4912227.75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1576.67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3554817.75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1355833.33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4912227.75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Sheet10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42390915.93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11263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42401765.520000003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413.41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413.41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413.41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413.41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Sheet10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42401765.520000003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42401765.520000003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Sheet10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42401765.520000003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42401765.520000003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Sheet10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42401765.520000003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2681291.66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44605223.850000009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410333.33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67500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477833.33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67500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67500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Sheet11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44605223.850000009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2363979.6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44523334.860000014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2271679.1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174189.49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2445868.59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2271679.1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174189.49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2445868.59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Sheet12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44523334.860000014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42173734.860000014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2349600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2349600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2349600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2349600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Sheet12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129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42173734.860000014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42086691.640000015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87043.22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87043.22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87043.22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87043.22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Sheet11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42086691.640000015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490720.88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81619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11460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39831169.570000015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2839321.95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2839321.95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2796482.95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42839</v>
      </c>
      <c r="D23" s="5" t="s">
        <v>2</v>
      </c>
    </row>
    <row r="24" spans="1:4" ht="30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2839321.95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Sheet114"/>
  <dimension ref="A1:D27"/>
  <sheetViews>
    <sheetView workbookViewId="0">
      <selection activeCell="G11" sqref="G11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Sheet11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44572972.020000003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18135813.77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78237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41216522.000000007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17570500.789999999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4000000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21570500.789999999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16215133.550000001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4000000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1355367.24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21570500.789999999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Sheet11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41216522.000000007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2270958.33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41787211.110000007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1700269.22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1700269.22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122680.22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1577589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1700269.22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Sheet11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41787211.110000007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294824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39812193.550000004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2269841.56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2269841.56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2269841.56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2269841.56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Sheet12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39812193.550000004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3153833.33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2630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42518202.18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450454.7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450454.7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101684.35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294824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53946.35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450454.69999999995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Sheet12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42518202.18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2681291.67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43841168.649999999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1358325.2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1358325.2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1358325.2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1358325.2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Sheet12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43841168.649999999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37748390.07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5979326.8799999999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113451.7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6092778.5800000001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1206831.3400000001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2269220.56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2206393.35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6092778.5800000001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Sheet12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37748390.07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37748390.07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Sheet12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139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37748390.07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37748390.07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Sheet12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37748390.07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37748390.07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Sheet12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37748390.07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67234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7100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37750416.240000002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7100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65207.83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72307.83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72307.83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72307.83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Sheet11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37750416.240000002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20162461.460000001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5531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37856332.560000002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18957650.02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1104426.1200000001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20062076.140000001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20019897.949999999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42178.19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20062076.140000001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Sheet11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37856332.560000002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6628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37823661.560000002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39299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39299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39299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39299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Sheet11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37823661.560000002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635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37817623.109999999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6673.45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6673.45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6673.45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6673.45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Sheet11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37817623.109999999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607207.91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37817623.109999999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607207.91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607207.91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607207.91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607207.91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Sheet12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37817623.109999999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573928.66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60616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37772539.689999998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573928.66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105699.42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679628.08000000007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573928.66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105699.42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679628.08000000007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Sheet13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37772539.689999998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37772539.689999998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Sheet131"/>
  <dimension ref="A1:D27"/>
  <sheetViews>
    <sheetView workbookViewId="0">
      <selection activeCell="G26" sqref="G26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37772539.689999998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37772539.689999998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Sheet13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37656825.390000001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9170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37547077.43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99710.98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19206.98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118917.95999999999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99710.98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19206.98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118917.95999999999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Sheet13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149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37547077.43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1">
        <f>SUM(C3+C4+C5+C6-C14)</f>
        <v>37547077.43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  <pageSetup orientation="portrait" verticalDpi="0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Sheet13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37547077.43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37547077.43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Sheet13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37547077.43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20242777.210000001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103632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41041551.509999998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16282118.130000001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569817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16851935.130000003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16851935.129999999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16851935.129999999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Sheet13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41041551.509999998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4068958.33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41149824.149999999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3960685.69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3960685.69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1775750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829075.75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1355859.94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3960685.69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Sheet137"/>
  <dimension ref="A1:D27"/>
  <sheetViews>
    <sheetView workbookViewId="0">
      <selection activeCell="G33" sqref="G33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41149824.149999999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39144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36722141.210000001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4211842.92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254984.02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4466826.9399999995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2271066.92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2195760.02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4466826.9399999995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Sheet13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36722141.210000001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13696.8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36735838.009999998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Sheet139"/>
  <dimension ref="A1:D27"/>
  <sheetViews>
    <sheetView topLeftCell="A7"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36735838.009999998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2270958.33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96377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2950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38993211.159999996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112912.18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112912.18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112912.18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112912.18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Sheet14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38993211.159999996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35233725.589999996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3481195.61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278289.96000000002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3759485.57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1450245.38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2272390.9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36849.29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3759485.57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Sheet14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35233725.589999996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3984083.33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36597589.029999994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2208333.33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411886.56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2620219.89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2209886.56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2620219.89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Sheet14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36597589.029999994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24030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34845869.029999994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1775750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1775750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1775750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1775750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Sheet14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159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34845869.029999994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34804425.639999993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41443.39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41443.39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41443.39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41443.39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Sheet14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34804425.639999993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35420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700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34612444.999999993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228100.64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228100.64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228100.64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228100.64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Sheet145"/>
  <dimension ref="A1:D27"/>
  <sheetViews>
    <sheetView workbookViewId="0">
      <selection activeCell="A16" sqref="A16:D1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34612444.999999993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1920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34614364.999999993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Sheet146"/>
  <dimension ref="A1:D27"/>
  <sheetViews>
    <sheetView workbookViewId="0">
      <selection activeCell="C3" sqref="C3"/>
    </sheetView>
  </sheetViews>
  <sheetFormatPr defaultRowHeight="15" x14ac:dyDescent="0.25"/>
  <cols>
    <col min="1" max="1" width="7.28515625" customWidth="1"/>
    <col min="2" max="2" width="33.7109375" customWidth="1"/>
    <col min="3" max="3" width="19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34614365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34614365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Sheet14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6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34614365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19213489.920000002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16789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33549545.309999999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19213489.920000002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1081608.69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20295098.610000003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18093.689999999999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18093.689999999999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Sheet148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8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33549545.309999999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f>SUM(1791397.03+1355833.33)</f>
        <v>3147230.3600000003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1208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36697983.670000002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Sheet149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32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36697983.670000002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5844708.3399999999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47829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2400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41236510.070000008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1356410.94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1356410.94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1356410.94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1356410.94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Sheet150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41236510.07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145744.49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3660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36007368.329999998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5359908.24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18637.990000000002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5378546.2300000004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1290949.9099999999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2270958.33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1816637.99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5378546.2300000004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Sheet151"/>
  <dimension ref="A1:D27"/>
  <sheetViews>
    <sheetView workbookViewId="0">
      <selection activeCell="C26" sqref="C26"/>
    </sheetView>
  </sheetViews>
  <sheetFormatPr defaultRowHeight="15" x14ac:dyDescent="0.25"/>
  <cols>
    <col min="1" max="1" width="7.28515625" customWidth="1"/>
    <col min="2" max="2" width="33.7109375" customWidth="1"/>
    <col min="3" max="3" width="19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36007368.329999998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613401.1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36473228.939999998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145744.49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1796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147540.49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1796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145744.49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147540.49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Sheet152"/>
  <dimension ref="A1:D27"/>
  <sheetViews>
    <sheetView workbookViewId="0">
      <selection activeCell="C20" sqref="C20"/>
    </sheetView>
  </sheetViews>
  <sheetFormatPr defaultRowHeight="15" x14ac:dyDescent="0.25"/>
  <cols>
    <col min="1" max="1" width="7.28515625" customWidth="1"/>
    <col min="2" max="2" width="33.7109375" customWidth="1"/>
    <col min="3" max="3" width="3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36473228.939999998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35765333.039999999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707895.9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707895.9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613401.1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94494.8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707895.9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Sheet153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3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35765333.039999999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34723376.039999999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1041957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1041957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1041957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1041957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Sheet15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34723376.039999999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52235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250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34065150.109999999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484800.09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225910.84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710710.93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484800.09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225910.84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710710.93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Sheet155"/>
  <dimension ref="A1:D27"/>
  <sheetViews>
    <sheetView workbookViewId="0">
      <selection activeCell="I24" sqref="I24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Sheet156"/>
  <dimension ref="A1:D27"/>
  <sheetViews>
    <sheetView workbookViewId="0">
      <selection activeCell="C3" sqref="C3"/>
    </sheetView>
  </sheetViews>
  <sheetFormatPr defaultRowHeight="15" x14ac:dyDescent="0.25"/>
  <cols>
    <col min="1" max="1" width="7.28515625" customWidth="1"/>
    <col min="2" max="2" width="33.7109375" customWidth="1"/>
    <col min="3" max="3" width="25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34026331.380000003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34026331.380000003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Sheet157"/>
  <dimension ref="A1:D27"/>
  <sheetViews>
    <sheetView workbookViewId="0">
      <selection activeCell="C26" sqref="C26"/>
    </sheetView>
  </sheetViews>
  <sheetFormatPr defaultRowHeight="15" x14ac:dyDescent="0.25"/>
  <cols>
    <col min="1" max="1" width="7.28515625" customWidth="1"/>
    <col min="2" max="2" width="33.7109375" customWidth="1"/>
    <col min="3" max="3" width="41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34026331.380000003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33725253.780000001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301077.59999999998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301077.59999999998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235275.6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65802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301077.59999999998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Sheet158"/>
  <dimension ref="A1:D27"/>
  <sheetViews>
    <sheetView workbookViewId="0">
      <selection activeCell="C18" sqref="C18"/>
    </sheetView>
  </sheetViews>
  <sheetFormatPr defaultRowHeight="15" x14ac:dyDescent="0.25"/>
  <cols>
    <col min="1" max="1" width="7.28515625" customWidth="1"/>
    <col min="2" max="2" width="33.7109375" customWidth="1"/>
    <col min="3" max="3" width="28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33725253.780000001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18322505.949999999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76681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34961719.810000002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16513726.619999999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648994.30000000005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17162720.919999998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24">
        <v>17162720.920000002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17162720.920000002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Sheet159"/>
  <dimension ref="A1:D27"/>
  <sheetViews>
    <sheetView workbookViewId="0">
      <selection activeCell="I24" sqref="I24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Sheet160"/>
  <dimension ref="A1:D27"/>
  <sheetViews>
    <sheetView workbookViewId="0">
      <selection activeCell="C3" sqref="C3"/>
    </sheetView>
  </sheetViews>
  <sheetFormatPr defaultRowHeight="15" x14ac:dyDescent="0.25"/>
  <cols>
    <col min="1" max="1" width="7.28515625" customWidth="1"/>
    <col min="2" max="2" width="33.7109375" customWidth="1"/>
    <col min="3" max="3" width="33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33152940.48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33152940.48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Sheet161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6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33152940.48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33132129.859999999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20810.62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20810.62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20810.62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20810.62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Sheet162"/>
  <dimension ref="A1:D27"/>
  <sheetViews>
    <sheetView workbookViewId="0">
      <selection activeCell="C13" sqref="C13"/>
    </sheetView>
  </sheetViews>
  <sheetFormatPr defaultRowHeight="15" x14ac:dyDescent="0.25"/>
  <cols>
    <col min="1" max="1" width="7.28515625" customWidth="1"/>
    <col min="2" max="2" width="33.7109375" customWidth="1"/>
    <col min="3" max="3" width="3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33132129.859999999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20132129.859999999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13000000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13000000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Sheet16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6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179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20132129.859999999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8884.8799999999992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15873910.819999998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4267103.92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4267103.92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4267103.92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4267103.92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AA8AF-8B05-432A-AF17-E51B7C09F6AB}"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15873910.82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93299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2500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14410933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1455461.56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103315.26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1558776.82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1549891.94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8884.8799999999992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1558776.8199999998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Sheet16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6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14410933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39572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14387185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63320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63320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63320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63320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Sheet165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6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14387185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5844708.3300000001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20207273.079999998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24620.25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24620.25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4570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20050.25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24620.25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Sheet166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8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20207273.079999998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14426276.619999997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5780996.46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5780996.46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1775750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2260776.58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1744469.88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5780996.46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Sheet167"/>
  <dimension ref="A1:D27"/>
  <sheetViews>
    <sheetView workbookViewId="0">
      <selection activeCell="C3" sqref="C3"/>
    </sheetView>
  </sheetViews>
  <sheetFormatPr defaultRowHeight="15" x14ac:dyDescent="0.25"/>
  <cols>
    <col min="1" max="1" width="7.28515625" customWidth="1"/>
    <col min="2" max="2" width="33.7109375" customWidth="1"/>
    <col min="3" max="3" width="29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14426276.619999999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14426276.619999999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Sheet168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8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14426276.619999999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54293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8250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14465079.619999999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23740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23740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23740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23740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Sheet16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29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14465079.619999999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21036580.940000001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660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14945816.82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20523841.300000001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32662.44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20556503.740000002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24">
        <v>20523841.300000001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23">
        <v>32662.44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20556503.740000002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Sheet17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14945816.82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1766166.66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16711983.48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Sheet17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165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16711983.48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14945074.16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1765705.45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1203.8699999999999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1766909.32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1203.8699999999999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1355372.12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1766909.3200000003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Sheet17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14945074.16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6650792.0899999999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21595866.25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Sheet17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21595866.25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674922.18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17281697.460000001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4938912.1100000003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50178.86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4989090.9700000007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363777.76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324562.56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1840743.98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2460006.67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4989090.97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Sheet17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189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17281697.460000001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16581566.360000001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674862.1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25269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700131.1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25269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674862.1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700131.1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Sheet17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16581566.360000001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16547729.460000001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33836.9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33836.9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33836.9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33836.9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Sheet17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16547729.460000001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16540649.460000001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7080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7080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7080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7080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Sheet17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16540649.460000001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960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16541609.460000001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Sheet17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16541609.460000001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106150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15092451.440000001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1486008.9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69299.12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1555308.02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1486008.9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69299.12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1555308.02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Sheet18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15092451.440000001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17724901.359999999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86719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14282245.600000001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18118395.199999999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503431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18621826.199999999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16369065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1313681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435649.2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503431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18621826.199999999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Sheet18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14282245.600000001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2270958.34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15195431.440000001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1357772.5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1357772.5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4291.4799999999996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1353481.02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1357772.5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 codeName="Sheet18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15195431.440000001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13216843.310000002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1978588.13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1978588.13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83730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1894858.13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1978588.13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 codeName="Sheet18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13216843.310000002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896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13217739.310000002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 codeName="Sheet18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13217739.310000002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13187608.340000002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30130.97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30130.97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30130.97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30130.97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 codeName="Sheet18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199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13187608.340000002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11218656.700000001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1969695.64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1969695.64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1969695.64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1969695.64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 codeName="Sheet18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11218656.700000001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11218656.700000001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 codeName="Sheet188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11218656.700000001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19572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11238228.700000001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 codeName="Sheet18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11238228.699999999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11235028.699999999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3200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3200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3200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3200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 codeName="Sheet19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11235028.699999999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1080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11234108.699999999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 codeName="Sheet17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11234108.699999999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26505247.629999999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102048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3100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17370705.379999999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19576397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897401.95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20473798.949999999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20463361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10437.950000000001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20473798.949999999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 codeName="Sheet18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17370705.379999999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12689694.509999998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4681010.87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4681010.87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1215664.19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1696831.35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1358121.92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410393.41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4681010.87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 codeName="Sheet19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12689694.509999998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2270958.33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14766047.119999997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194605.72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194605.72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194605.72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194605.72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 codeName="Sheet192"/>
  <dimension ref="A1:D27"/>
  <sheetViews>
    <sheetView workbookViewId="0">
      <selection activeCell="H12" sqref="H12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14766047.119999997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12112527.599999998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2653118.84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400.68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2653519.52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2653519.52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2653519.52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 codeName="Sheet193"/>
  <dimension ref="A1:D27"/>
  <sheetViews>
    <sheetView workbookViewId="0">
      <selection activeCell="C4" sqref="C4"/>
    </sheetView>
  </sheetViews>
  <sheetFormatPr defaultRowHeight="15" x14ac:dyDescent="0.25"/>
  <cols>
    <col min="1" max="1" width="7.28515625" customWidth="1"/>
    <col min="2" max="2" width="33.7109375" customWidth="1"/>
    <col min="3" max="3" width="20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2">
        <v>12112527.6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2588644.75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14701172.35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 codeName="Sheet194"/>
  <dimension ref="A1:D27"/>
  <sheetViews>
    <sheetView workbookViewId="0">
      <selection activeCell="C20" sqref="C20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209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14701172.35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1798000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15686277.6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812894.75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812894.75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812894.75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812894.75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 codeName="Sheet195"/>
  <dimension ref="A1:D27"/>
  <sheetViews>
    <sheetView workbookViewId="0">
      <selection activeCell="C22" sqref="C22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15686277.6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120742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5400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14011801.41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1800618.19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1800618.19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10226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1790392.19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1800618.19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 codeName="Sheet196"/>
  <dimension ref="A1:D27"/>
  <sheetViews>
    <sheetView topLeftCell="A4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14011801.41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12199336.530000001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1812464.88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1812464.88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1787460.88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25004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1812464.88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 codeName="Sheet19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12199336.529999999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805854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1080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12930912.529999999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75358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75358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75358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75358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 codeName="Sheet198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12930912.529999999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12078205.26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852707.27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852707.27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852707.27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852707.27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 codeName="Sheet200"/>
  <dimension ref="A1:D27"/>
  <sheetViews>
    <sheetView workbookViewId="0">
      <selection activeCell="I10" sqref="I10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270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12078205.26</v>
      </c>
      <c r="D3" s="3" t="s">
        <v>2</v>
      </c>
    </row>
    <row r="4" spans="1:4" ht="33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24" customHeight="1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11801206.6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276998.65999999997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276998.65999999997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276998.65999999997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276998.65999999997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29BE-F8D0-4209-867E-9EA09BC7765F}">
  <dimension ref="A1:H27"/>
  <sheetViews>
    <sheetView workbookViewId="0">
      <selection activeCell="H4" sqref="H4:H6"/>
    </sheetView>
  </sheetViews>
  <sheetFormatPr defaultRowHeight="15" x14ac:dyDescent="0.25"/>
  <cols>
    <col min="2" max="2" width="32.85546875" customWidth="1"/>
    <col min="3" max="3" width="12.7109375" customWidth="1"/>
    <col min="4" max="4" width="9.7109375" customWidth="1"/>
    <col min="8" max="8" width="16.42578125" customWidth="1"/>
  </cols>
  <sheetData>
    <row r="1" spans="1:8" ht="35.25" customHeight="1" thickTop="1" thickBot="1" x14ac:dyDescent="0.3">
      <c r="A1" s="27" t="s">
        <v>0</v>
      </c>
      <c r="B1" s="28"/>
      <c r="C1" s="28"/>
      <c r="D1" s="29"/>
    </row>
    <row r="2" spans="1:8" ht="16.5" thickTop="1" thickBot="1" x14ac:dyDescent="0.3">
      <c r="A2" s="30" t="s">
        <v>272</v>
      </c>
      <c r="B2" s="31"/>
      <c r="C2" s="31"/>
      <c r="D2" s="32"/>
    </row>
    <row r="3" spans="1:8" ht="18" customHeight="1" thickTop="1" thickBot="1" x14ac:dyDescent="0.3">
      <c r="A3" s="1">
        <v>1</v>
      </c>
      <c r="B3" s="25" t="s">
        <v>271</v>
      </c>
      <c r="C3" s="2">
        <v>11801206.6</v>
      </c>
      <c r="D3" s="3" t="s">
        <v>2</v>
      </c>
    </row>
    <row r="4" spans="1:8" ht="29.25" customHeight="1" thickBot="1" x14ac:dyDescent="0.3">
      <c r="A4" s="4">
        <v>2</v>
      </c>
      <c r="B4" s="15" t="s">
        <v>273</v>
      </c>
      <c r="C4" s="6">
        <v>18581098.859999999</v>
      </c>
      <c r="D4" s="5" t="s">
        <v>2</v>
      </c>
    </row>
    <row r="5" spans="1:8" ht="15.75" customHeight="1" thickBot="1" x14ac:dyDescent="0.3">
      <c r="A5" s="4">
        <v>3</v>
      </c>
      <c r="B5" s="15" t="s">
        <v>4</v>
      </c>
      <c r="C5" s="7">
        <v>94599.6</v>
      </c>
      <c r="D5" s="5" t="s">
        <v>2</v>
      </c>
    </row>
    <row r="6" spans="1:8" ht="15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8" ht="22.5" customHeight="1" thickBot="1" x14ac:dyDescent="0.3">
      <c r="A7" s="33" t="s">
        <v>6</v>
      </c>
      <c r="B7" s="34"/>
      <c r="C7" s="2">
        <f>SUM(C3+C4+C5+C6-C14)</f>
        <v>13154997.440000001</v>
      </c>
      <c r="D7" s="5" t="s">
        <v>2</v>
      </c>
    </row>
    <row r="8" spans="1:8" ht="37.5" customHeight="1" thickBot="1" x14ac:dyDescent="0.3"/>
    <row r="9" spans="1:8" ht="15.75" thickTop="1" x14ac:dyDescent="0.25">
      <c r="A9" s="35" t="s">
        <v>7</v>
      </c>
      <c r="B9" s="36"/>
      <c r="C9" s="36"/>
      <c r="D9" s="37"/>
    </row>
    <row r="10" spans="1:8" ht="15.75" thickBot="1" x14ac:dyDescent="0.3">
      <c r="A10" s="38"/>
      <c r="B10" s="39"/>
      <c r="C10" s="39"/>
      <c r="D10" s="40"/>
    </row>
    <row r="11" spans="1:8" ht="32.25" customHeight="1" thickTop="1" thickBot="1" x14ac:dyDescent="0.3">
      <c r="A11" s="1">
        <v>1</v>
      </c>
      <c r="B11" s="14" t="s">
        <v>22</v>
      </c>
      <c r="C11" s="8">
        <v>16814932.199999999</v>
      </c>
      <c r="D11" s="3" t="s">
        <v>2</v>
      </c>
    </row>
    <row r="12" spans="1:8" ht="29.2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  <c r="H12" s="26"/>
    </row>
    <row r="13" spans="1:8" ht="16.5" customHeight="1" thickBot="1" x14ac:dyDescent="0.3">
      <c r="A13" s="4">
        <v>3</v>
      </c>
      <c r="B13" s="15" t="s">
        <v>8</v>
      </c>
      <c r="C13" s="7">
        <v>506975.42</v>
      </c>
      <c r="D13" s="5" t="s">
        <v>2</v>
      </c>
    </row>
    <row r="14" spans="1:8" ht="30" customHeight="1" thickBot="1" x14ac:dyDescent="0.3">
      <c r="A14" s="4">
        <v>4</v>
      </c>
      <c r="B14" s="19" t="s">
        <v>9</v>
      </c>
      <c r="C14" s="2">
        <f>SUM(C11+C12+C13)</f>
        <v>17321907.620000001</v>
      </c>
      <c r="D14" s="5" t="s">
        <v>2</v>
      </c>
    </row>
    <row r="15" spans="1:8" ht="34.5" customHeight="1" thickBot="1" x14ac:dyDescent="0.3">
      <c r="C15" s="9"/>
    </row>
    <row r="16" spans="1:8" ht="15.75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17278728.620000001</v>
      </c>
      <c r="D18" s="3" t="s">
        <v>2</v>
      </c>
    </row>
    <row r="19" spans="1:4" ht="13.5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customHeight="1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8.75" customHeight="1" thickBot="1" x14ac:dyDescent="0.3">
      <c r="A23" s="4">
        <v>6</v>
      </c>
      <c r="B23" s="15" t="s">
        <v>16</v>
      </c>
      <c r="C23" s="7">
        <v>43179</v>
      </c>
      <c r="D23" s="5" t="s">
        <v>2</v>
      </c>
    </row>
    <row r="24" spans="1:4" ht="15.75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27.75" customHeight="1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17321907.620000001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 codeName="Sheet201"/>
  <dimension ref="A1:D27"/>
  <sheetViews>
    <sheetView workbookViewId="0">
      <selection activeCell="C12" sqref="C12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13154997.439999999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951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11389389.18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1766559.26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1766559.26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1356225.93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1766559.26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 codeName="Sheet202"/>
  <dimension ref="A1:D27"/>
  <sheetViews>
    <sheetView workbookViewId="0">
      <selection activeCell="C4" sqref="C4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11389389.18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11389389.18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 codeName="Sheet203"/>
  <dimension ref="A1:H27"/>
  <sheetViews>
    <sheetView workbookViewId="0">
      <selection activeCell="C22" sqref="C22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  <col min="8" max="8" width="17.85546875" customWidth="1"/>
  </cols>
  <sheetData>
    <row r="1" spans="1:8" ht="16.5" customHeight="1" thickTop="1" thickBot="1" x14ac:dyDescent="0.3">
      <c r="A1" s="27" t="s">
        <v>0</v>
      </c>
      <c r="B1" s="28"/>
      <c r="C1" s="28"/>
      <c r="D1" s="29"/>
    </row>
    <row r="2" spans="1:8" ht="16.5" thickTop="1" thickBot="1" x14ac:dyDescent="0.3">
      <c r="A2" s="30" t="s">
        <v>216</v>
      </c>
      <c r="B2" s="31"/>
      <c r="C2" s="31"/>
      <c r="D2" s="32"/>
    </row>
    <row r="3" spans="1:8" ht="16.5" customHeight="1" thickTop="1" thickBot="1" x14ac:dyDescent="0.3">
      <c r="A3" s="1">
        <v>1</v>
      </c>
      <c r="B3" s="16" t="s">
        <v>1</v>
      </c>
      <c r="C3" s="2">
        <v>11389389.18</v>
      </c>
      <c r="D3" s="3" t="s">
        <v>2</v>
      </c>
    </row>
    <row r="4" spans="1:8" ht="16.5" customHeight="1" thickBot="1" x14ac:dyDescent="0.3">
      <c r="A4" s="4">
        <v>2</v>
      </c>
      <c r="B4" s="15" t="s">
        <v>3</v>
      </c>
      <c r="C4" s="6">
        <v>1775750</v>
      </c>
      <c r="D4" s="5" t="s">
        <v>2</v>
      </c>
    </row>
    <row r="5" spans="1:8" ht="15.75" thickBot="1" x14ac:dyDescent="0.3">
      <c r="A5" s="4">
        <v>3</v>
      </c>
      <c r="B5" s="15" t="s">
        <v>4</v>
      </c>
      <c r="C5" s="7">
        <v>69180</v>
      </c>
      <c r="D5" s="5" t="s">
        <v>2</v>
      </c>
    </row>
    <row r="6" spans="1:8" ht="15.75" thickBot="1" x14ac:dyDescent="0.3">
      <c r="A6" s="4">
        <v>4</v>
      </c>
      <c r="B6" s="15" t="s">
        <v>5</v>
      </c>
      <c r="C6" s="6">
        <v>2750</v>
      </c>
      <c r="D6" s="5" t="s">
        <v>2</v>
      </c>
    </row>
    <row r="7" spans="1:8" ht="15.75" thickBot="1" x14ac:dyDescent="0.3">
      <c r="A7" s="33" t="s">
        <v>6</v>
      </c>
      <c r="B7" s="34"/>
      <c r="C7" s="2">
        <f>SUM(C3+C4+C5+C6-C14)</f>
        <v>12284583.799999999</v>
      </c>
      <c r="D7" s="5" t="s">
        <v>2</v>
      </c>
    </row>
    <row r="8" spans="1:8" ht="15.75" thickBot="1" x14ac:dyDescent="0.3"/>
    <row r="9" spans="1:8" ht="15.75" customHeight="1" thickTop="1" x14ac:dyDescent="0.25">
      <c r="A9" s="35" t="s">
        <v>7</v>
      </c>
      <c r="B9" s="36"/>
      <c r="C9" s="36"/>
      <c r="D9" s="37"/>
    </row>
    <row r="10" spans="1:8" ht="15.75" thickBot="1" x14ac:dyDescent="0.3">
      <c r="A10" s="38"/>
      <c r="B10" s="39"/>
      <c r="C10" s="39"/>
      <c r="D10" s="40"/>
    </row>
    <row r="11" spans="1:8" ht="31.5" thickTop="1" thickBot="1" x14ac:dyDescent="0.3">
      <c r="A11" s="1">
        <v>1</v>
      </c>
      <c r="B11" s="14" t="s">
        <v>22</v>
      </c>
      <c r="C11" s="8">
        <v>126482.02</v>
      </c>
      <c r="D11" s="3" t="s">
        <v>2</v>
      </c>
      <c r="H11" s="26"/>
    </row>
    <row r="12" spans="1:8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8" ht="15.75" thickBot="1" x14ac:dyDescent="0.3">
      <c r="A13" s="4">
        <v>3</v>
      </c>
      <c r="B13" s="15" t="s">
        <v>8</v>
      </c>
      <c r="C13" s="7">
        <v>826003.36</v>
      </c>
      <c r="D13" s="5" t="s">
        <v>2</v>
      </c>
    </row>
    <row r="14" spans="1:8" ht="30.75" thickBot="1" x14ac:dyDescent="0.3">
      <c r="A14" s="4">
        <v>4</v>
      </c>
      <c r="B14" s="19" t="s">
        <v>9</v>
      </c>
      <c r="C14" s="2">
        <f>SUM(C11+C12+C13)</f>
        <v>952485.38</v>
      </c>
      <c r="D14" s="5" t="s">
        <v>2</v>
      </c>
    </row>
    <row r="15" spans="1:8" ht="15.75" thickBot="1" x14ac:dyDescent="0.3">
      <c r="C15" s="9"/>
    </row>
    <row r="16" spans="1:8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109004.02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17478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826003.36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952485.38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 codeName="Sheet204"/>
  <dimension ref="A1:D27"/>
  <sheetViews>
    <sheetView topLeftCell="A13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274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12284583.800000001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10578030.34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766827.7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939725.76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1706553.46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766827.7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939725.76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1706553.46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 codeName="Sheet205"/>
  <dimension ref="A1:J27"/>
  <sheetViews>
    <sheetView workbookViewId="0">
      <selection activeCell="I19" sqref="I19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  <col min="10" max="10" width="10.140625" bestFit="1" customWidth="1"/>
  </cols>
  <sheetData>
    <row r="1" spans="1:10" ht="16.5" customHeight="1" thickTop="1" thickBot="1" x14ac:dyDescent="0.3">
      <c r="A1" s="27" t="s">
        <v>0</v>
      </c>
      <c r="B1" s="28"/>
      <c r="C1" s="28"/>
      <c r="D1" s="29"/>
    </row>
    <row r="2" spans="1:10" ht="16.5" thickTop="1" thickBot="1" x14ac:dyDescent="0.3">
      <c r="A2" s="30" t="s">
        <v>275</v>
      </c>
      <c r="B2" s="31"/>
      <c r="C2" s="31"/>
      <c r="D2" s="32"/>
    </row>
    <row r="3" spans="1:10" ht="16.5" customHeight="1" thickTop="1" thickBot="1" x14ac:dyDescent="0.3">
      <c r="A3" s="1">
        <v>1</v>
      </c>
      <c r="B3" s="16" t="s">
        <v>1</v>
      </c>
      <c r="C3" s="2">
        <v>10578030.34</v>
      </c>
      <c r="D3" s="3" t="s">
        <v>2</v>
      </c>
    </row>
    <row r="4" spans="1:10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10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10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10" ht="15.75" thickBot="1" x14ac:dyDescent="0.3">
      <c r="A7" s="33" t="s">
        <v>6</v>
      </c>
      <c r="B7" s="34"/>
      <c r="C7" s="2">
        <f>SUM(C3+C4+C5+C6-C14)</f>
        <v>8493135.2100000009</v>
      </c>
      <c r="D7" s="5" t="s">
        <v>2</v>
      </c>
    </row>
    <row r="8" spans="1:10" ht="15.75" thickBot="1" x14ac:dyDescent="0.3"/>
    <row r="9" spans="1:10" ht="15.75" customHeight="1" thickTop="1" x14ac:dyDescent="0.25">
      <c r="A9" s="35" t="s">
        <v>7</v>
      </c>
      <c r="B9" s="36"/>
      <c r="C9" s="36"/>
      <c r="D9" s="37"/>
    </row>
    <row r="10" spans="1:10" ht="15.75" thickBot="1" x14ac:dyDescent="0.3">
      <c r="A10" s="38"/>
      <c r="B10" s="39"/>
      <c r="C10" s="39"/>
      <c r="D10" s="40"/>
    </row>
    <row r="11" spans="1:10" ht="31.5" thickTop="1" thickBot="1" x14ac:dyDescent="0.3">
      <c r="A11" s="1">
        <v>1</v>
      </c>
      <c r="B11" s="14" t="s">
        <v>22</v>
      </c>
      <c r="C11" s="8">
        <v>1711318.28</v>
      </c>
      <c r="D11" s="3" t="s">
        <v>2</v>
      </c>
    </row>
    <row r="12" spans="1:10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10" ht="15.75" thickBot="1" x14ac:dyDescent="0.3">
      <c r="A13" s="4">
        <v>3</v>
      </c>
      <c r="B13" s="15" t="s">
        <v>8</v>
      </c>
      <c r="C13" s="7">
        <v>373576.85</v>
      </c>
      <c r="D13" s="5" t="s">
        <v>2</v>
      </c>
    </row>
    <row r="14" spans="1:10" ht="30.75" thickBot="1" x14ac:dyDescent="0.3">
      <c r="A14" s="4">
        <v>4</v>
      </c>
      <c r="B14" s="19" t="s">
        <v>9</v>
      </c>
      <c r="C14" s="2">
        <f>SUM(C11+C12+C13)</f>
        <v>2084895.13</v>
      </c>
      <c r="D14" s="5" t="s">
        <v>2</v>
      </c>
      <c r="J14" s="26"/>
    </row>
    <row r="15" spans="1:10" ht="15.75" thickBot="1" x14ac:dyDescent="0.3">
      <c r="C15" s="9"/>
    </row>
    <row r="16" spans="1:10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1778234.61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306660.52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2084895.1300000001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 codeName="Sheet206"/>
  <dimension ref="A1:D27"/>
  <sheetViews>
    <sheetView topLeftCell="A16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8493135.2100000009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8308447.040000001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184688.17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184688.17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184688.17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184688.17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 codeName="Sheet20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8308447.04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19572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8328019.04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 codeName="Sheet208"/>
  <dimension ref="A1:D27"/>
  <sheetViews>
    <sheetView topLeftCell="A10" workbookViewId="0">
      <selection activeCell="C22" sqref="C22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219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8328019.04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8326019.04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2000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2000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 codeName="Sheet209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8326019.04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960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8326979.04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 codeName="Sheet210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6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8326979.04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8309564.04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17415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17415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17415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17415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 codeName="Sheet211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6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8309564.04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25230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8334794.04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 codeName="Sheet212"/>
  <dimension ref="A1:D27"/>
  <sheetViews>
    <sheetView topLeftCell="A7" workbookViewId="0">
      <selection activeCell="G9" sqref="G9:G13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  <col min="7" max="7" width="12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8334794.04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21722070.579999998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48600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9545277.7099999972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19655456.359999999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904730.55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20560186.91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20464234.420000002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95952.49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20560186.91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 codeName="Sheet213"/>
  <dimension ref="A1:H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  <col min="8" max="8" width="11.7109375" bestFit="1" customWidth="1"/>
  </cols>
  <sheetData>
    <row r="1" spans="1:8" ht="16.5" customHeight="1" thickTop="1" thickBot="1" x14ac:dyDescent="0.3">
      <c r="A1" s="27" t="s">
        <v>0</v>
      </c>
      <c r="B1" s="28"/>
      <c r="C1" s="28"/>
      <c r="D1" s="29"/>
    </row>
    <row r="2" spans="1:8" ht="16.5" thickTop="1" thickBot="1" x14ac:dyDescent="0.3">
      <c r="A2" s="30" t="s">
        <v>224</v>
      </c>
      <c r="B2" s="31"/>
      <c r="C2" s="31"/>
      <c r="D2" s="32"/>
    </row>
    <row r="3" spans="1:8" ht="16.5" customHeight="1" thickTop="1" thickBot="1" x14ac:dyDescent="0.3">
      <c r="A3" s="1">
        <v>1</v>
      </c>
      <c r="B3" s="16" t="s">
        <v>1</v>
      </c>
      <c r="C3" s="2">
        <v>9545277.7100000009</v>
      </c>
      <c r="D3" s="3" t="s">
        <v>2</v>
      </c>
    </row>
    <row r="4" spans="1:8" ht="16.5" customHeight="1" thickBot="1" x14ac:dyDescent="0.3">
      <c r="A4" s="4">
        <v>2</v>
      </c>
      <c r="B4" s="15" t="s">
        <v>3</v>
      </c>
      <c r="C4" s="6">
        <v>5835124.9900000002</v>
      </c>
      <c r="D4" s="5" t="s">
        <v>2</v>
      </c>
    </row>
    <row r="5" spans="1:8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8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8" ht="15.75" thickBot="1" x14ac:dyDescent="0.3">
      <c r="A7" s="33" t="s">
        <v>6</v>
      </c>
      <c r="B7" s="34"/>
      <c r="C7" s="2">
        <f>SUM(C3+C4+C5+C6-C14)</f>
        <v>11767599.350000001</v>
      </c>
      <c r="D7" s="5" t="s">
        <v>2</v>
      </c>
    </row>
    <row r="8" spans="1:8" ht="15.75" thickBot="1" x14ac:dyDescent="0.3"/>
    <row r="9" spans="1:8" ht="15.75" customHeight="1" thickTop="1" x14ac:dyDescent="0.25">
      <c r="A9" s="35" t="s">
        <v>7</v>
      </c>
      <c r="B9" s="36"/>
      <c r="C9" s="36"/>
      <c r="D9" s="37"/>
    </row>
    <row r="10" spans="1:8" ht="15.75" thickBot="1" x14ac:dyDescent="0.3">
      <c r="A10" s="38"/>
      <c r="B10" s="39"/>
      <c r="C10" s="39"/>
      <c r="D10" s="40"/>
    </row>
    <row r="11" spans="1:8" ht="31.5" thickTop="1" thickBot="1" x14ac:dyDescent="0.3">
      <c r="A11" s="1">
        <v>1</v>
      </c>
      <c r="B11" s="14" t="s">
        <v>22</v>
      </c>
      <c r="C11" s="8">
        <v>3564203.35</v>
      </c>
      <c r="D11" s="3" t="s">
        <v>2</v>
      </c>
      <c r="H11" s="26"/>
    </row>
    <row r="12" spans="1:8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8" ht="15.75" thickBot="1" x14ac:dyDescent="0.3">
      <c r="A13" s="4">
        <v>3</v>
      </c>
      <c r="B13" s="15" t="s">
        <v>8</v>
      </c>
      <c r="C13" s="7">
        <v>48600</v>
      </c>
      <c r="D13" s="5" t="s">
        <v>2</v>
      </c>
    </row>
    <row r="14" spans="1:8" ht="30.75" thickBot="1" x14ac:dyDescent="0.3">
      <c r="A14" s="4">
        <v>4</v>
      </c>
      <c r="B14" s="19" t="s">
        <v>9</v>
      </c>
      <c r="C14" s="2">
        <f>SUM(C11+C12+C13)</f>
        <v>3612803.35</v>
      </c>
      <c r="D14" s="5" t="s">
        <v>2</v>
      </c>
    </row>
    <row r="15" spans="1:8" ht="15.75" thickBot="1" x14ac:dyDescent="0.3">
      <c r="C15" s="9"/>
    </row>
    <row r="16" spans="1:8" ht="15.75" customHeight="1" thickTop="1" x14ac:dyDescent="0.25">
      <c r="A16" s="35" t="s">
        <v>10</v>
      </c>
      <c r="B16" s="36"/>
      <c r="C16" s="36"/>
      <c r="D16" s="37"/>
    </row>
    <row r="17" spans="1:8" ht="15.75" thickBot="1" x14ac:dyDescent="0.3">
      <c r="A17" s="38"/>
      <c r="B17" s="39"/>
      <c r="C17" s="39"/>
      <c r="D17" s="40"/>
    </row>
    <row r="18" spans="1:8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8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8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8" ht="15.75" thickBot="1" x14ac:dyDescent="0.3">
      <c r="A21" s="10">
        <v>4</v>
      </c>
      <c r="B21" s="17" t="s">
        <v>14</v>
      </c>
      <c r="C21" s="12">
        <v>0</v>
      </c>
      <c r="D21" s="11" t="s">
        <v>2</v>
      </c>
      <c r="H21" s="26"/>
    </row>
    <row r="22" spans="1:8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8" ht="15.75" thickBot="1" x14ac:dyDescent="0.3">
      <c r="A23" s="4">
        <v>6</v>
      </c>
      <c r="B23" s="15" t="s">
        <v>16</v>
      </c>
      <c r="C23" s="7">
        <v>1846504.33</v>
      </c>
      <c r="D23" s="5" t="s">
        <v>2</v>
      </c>
    </row>
    <row r="24" spans="1:8" ht="15.75" thickBot="1" x14ac:dyDescent="0.3">
      <c r="A24" s="1">
        <v>7</v>
      </c>
      <c r="B24" s="17" t="s">
        <v>17</v>
      </c>
      <c r="C24" s="12">
        <v>1355965.69</v>
      </c>
      <c r="D24" s="11" t="s">
        <v>2</v>
      </c>
    </row>
    <row r="25" spans="1:8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8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8" ht="15.75" thickBot="1" x14ac:dyDescent="0.3">
      <c r="B27" s="18" t="s">
        <v>20</v>
      </c>
      <c r="C27" s="13">
        <f>SUM(C18:C26)</f>
        <v>3612803.35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 codeName="Sheet214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11767599.35</v>
      </c>
      <c r="D3" s="3" t="s">
        <v>2</v>
      </c>
    </row>
    <row r="4" spans="1:4" ht="33.75" customHeight="1" thickBot="1" x14ac:dyDescent="0.3">
      <c r="A4" s="4">
        <v>2</v>
      </c>
      <c r="B4" s="15" t="s">
        <v>273</v>
      </c>
      <c r="C4" s="6">
        <v>164284.10999999999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132022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7900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9800847.129999999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2270958.33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2270958.33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2270958.33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2270958.33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 codeName="Sheet215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7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9800847.1300000008</v>
      </c>
      <c r="D3" s="3" t="s">
        <v>2</v>
      </c>
    </row>
    <row r="4" spans="1:4" ht="33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9564303.0200000014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164284.10999999999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72260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236544.11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164284.10999999999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72260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236544.11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 codeName="Sheet216"/>
  <dimension ref="A1:D27"/>
  <sheetViews>
    <sheetView workbookViewId="0">
      <selection activeCell="C4" sqref="C4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9564303.0199999996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9564303.0199999996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 codeName="Sheet217"/>
  <dimension ref="A1:D27"/>
  <sheetViews>
    <sheetView workbookViewId="0">
      <selection activeCell="G14" sqref="G14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9564303.0199999996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9564303.0199999996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 codeName="Sheet218"/>
  <dimension ref="A1:D27"/>
  <sheetViews>
    <sheetView topLeftCell="A4" workbookViewId="0">
      <selection activeCell="G18" sqref="G18"/>
    </sheetView>
  </sheetViews>
  <sheetFormatPr defaultRowHeight="15" x14ac:dyDescent="0.25"/>
  <cols>
    <col min="1" max="1" width="7.28515625" customWidth="1"/>
    <col min="2" max="2" width="33.7109375" customWidth="1"/>
    <col min="3" max="3" width="14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229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9564303.0199999996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9420804.3899999987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1000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142498.63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143498.63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1000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142498.63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143498.63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 codeName="Sheet219"/>
  <dimension ref="A1:D27"/>
  <sheetViews>
    <sheetView workbookViewId="0">
      <selection activeCell="J13" sqref="J13"/>
    </sheetView>
  </sheetViews>
  <sheetFormatPr defaultRowHeight="15" x14ac:dyDescent="0.25"/>
  <cols>
    <col min="1" max="1" width="7.28515625" customWidth="1"/>
    <col min="2" max="2" width="33.7109375" customWidth="1"/>
    <col min="3" max="3" width="12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276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27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 codeName="Sheet220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9420804.3900000006</v>
      </c>
      <c r="D3" s="3" t="s">
        <v>2</v>
      </c>
    </row>
    <row r="4" spans="1:4" ht="30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9393637.8399999999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3.5" customHeight="1" thickBot="1" x14ac:dyDescent="0.3">
      <c r="A13" s="4">
        <v>3</v>
      </c>
      <c r="B13" s="15" t="s">
        <v>8</v>
      </c>
      <c r="C13" s="7">
        <v>27166.55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27166.55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27166.55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27166.55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 codeName="Sheet221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9393637.8399999999</v>
      </c>
      <c r="D3" s="3" t="s">
        <v>2</v>
      </c>
    </row>
    <row r="4" spans="1:4" ht="30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7976329.8300000001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1387101.01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30207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1417308.01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1387101.01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30207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1417308.01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 codeName="Sheet222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7976329.8300000001</v>
      </c>
      <c r="D3" s="3" t="s">
        <v>2</v>
      </c>
    </row>
    <row r="4" spans="1:4" ht="30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7033818.1799999997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942511.65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942511.65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942511.65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942511.65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 codeName="Sheet223"/>
  <dimension ref="A1:D27"/>
  <sheetViews>
    <sheetView workbookViewId="0">
      <selection activeCell="I9" sqref="I9:I13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  <col min="9" max="9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7033818.1799999997</v>
      </c>
      <c r="D3" s="3" t="s">
        <v>2</v>
      </c>
    </row>
    <row r="4" spans="1:4" ht="37.5" customHeight="1" thickBot="1" x14ac:dyDescent="0.3">
      <c r="A4" s="4">
        <v>2</v>
      </c>
      <c r="B4" s="15" t="s">
        <v>273</v>
      </c>
      <c r="C4" s="6">
        <v>22322582.640000001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170346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1650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12245812.41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16828343.440000001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454240.97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17282584.41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17281082.41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1502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17282584.41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 codeName="Sheet224"/>
  <dimension ref="A1:H27"/>
  <sheetViews>
    <sheetView workbookViewId="0">
      <selection activeCell="J24" sqref="J24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  <col min="8" max="8" width="11.5703125" customWidth="1"/>
  </cols>
  <sheetData>
    <row r="1" spans="1:8" ht="16.5" customHeight="1" thickTop="1" thickBot="1" x14ac:dyDescent="0.3">
      <c r="A1" s="27" t="s">
        <v>0</v>
      </c>
      <c r="B1" s="28"/>
      <c r="C1" s="28"/>
      <c r="D1" s="29"/>
    </row>
    <row r="2" spans="1:8" ht="16.5" thickTop="1" thickBot="1" x14ac:dyDescent="0.3">
      <c r="A2" s="30" t="s">
        <v>234</v>
      </c>
      <c r="B2" s="31"/>
      <c r="C2" s="31"/>
      <c r="D2" s="32"/>
    </row>
    <row r="3" spans="1:8" ht="16.5" customHeight="1" thickTop="1" thickBot="1" x14ac:dyDescent="0.3">
      <c r="A3" s="1">
        <v>1</v>
      </c>
      <c r="B3" s="16" t="s">
        <v>1</v>
      </c>
      <c r="C3" s="2">
        <v>12245812.41</v>
      </c>
      <c r="D3" s="3" t="s">
        <v>2</v>
      </c>
    </row>
    <row r="4" spans="1:8" ht="34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8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8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8" ht="15.75" thickBot="1" x14ac:dyDescent="0.3">
      <c r="A7" s="33" t="s">
        <v>6</v>
      </c>
      <c r="B7" s="34"/>
      <c r="C7" s="2">
        <f>SUM(C3+C4+C5+C6-C14)</f>
        <v>6780020</v>
      </c>
      <c r="D7" s="5" t="s">
        <v>2</v>
      </c>
    </row>
    <row r="8" spans="1:8" ht="15.75" thickBot="1" x14ac:dyDescent="0.3"/>
    <row r="9" spans="1:8" ht="15.75" customHeight="1" thickTop="1" x14ac:dyDescent="0.25">
      <c r="A9" s="35" t="s">
        <v>7</v>
      </c>
      <c r="B9" s="36"/>
      <c r="C9" s="36"/>
      <c r="D9" s="37"/>
    </row>
    <row r="10" spans="1:8" ht="15.75" thickBot="1" x14ac:dyDescent="0.3">
      <c r="A10" s="38"/>
      <c r="B10" s="39"/>
      <c r="C10" s="39"/>
      <c r="D10" s="40"/>
    </row>
    <row r="11" spans="1:8" ht="31.5" thickTop="1" thickBot="1" x14ac:dyDescent="0.3">
      <c r="A11" s="1">
        <v>1</v>
      </c>
      <c r="B11" s="14" t="s">
        <v>22</v>
      </c>
      <c r="C11" s="8">
        <v>5293639.41</v>
      </c>
      <c r="D11" s="3" t="s">
        <v>2</v>
      </c>
    </row>
    <row r="12" spans="1:8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8" ht="15.75" thickBot="1" x14ac:dyDescent="0.3">
      <c r="A13" s="4">
        <v>3</v>
      </c>
      <c r="B13" s="15" t="s">
        <v>8</v>
      </c>
      <c r="C13" s="7">
        <v>172153</v>
      </c>
      <c r="D13" s="5" t="s">
        <v>2</v>
      </c>
    </row>
    <row r="14" spans="1:8" ht="30.75" thickBot="1" x14ac:dyDescent="0.3">
      <c r="A14" s="4">
        <v>4</v>
      </c>
      <c r="B14" s="19" t="s">
        <v>9</v>
      </c>
      <c r="C14" s="2">
        <f>SUM(C11+C12+C13)</f>
        <v>5465792.4100000001</v>
      </c>
      <c r="D14" s="5" t="s">
        <v>2</v>
      </c>
      <c r="H14" s="26"/>
    </row>
    <row r="15" spans="1:8" ht="15.75" thickBot="1" x14ac:dyDescent="0.3">
      <c r="C15" s="9"/>
    </row>
    <row r="16" spans="1:8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1769765.81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3454127.19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241899.41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5465792.4100000001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 codeName="Sheet225"/>
  <dimension ref="A1:D27"/>
  <sheetViews>
    <sheetView topLeftCell="A4"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7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6780020</v>
      </c>
      <c r="D3" s="3" t="s">
        <v>2</v>
      </c>
    </row>
    <row r="4" spans="1:4" ht="33.75" customHeight="1" thickBot="1" x14ac:dyDescent="0.3">
      <c r="A4" s="4">
        <v>2</v>
      </c>
      <c r="B4" s="15" t="s">
        <v>273</v>
      </c>
      <c r="C4" s="6">
        <v>39694.86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1486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6705310.5500000007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115290.31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115890.31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115290.31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115890.31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 codeName="Sheet226"/>
  <dimension ref="A1:D27"/>
  <sheetViews>
    <sheetView topLeftCell="A10" workbookViewId="0">
      <selection activeCell="H15" sqref="H15:H17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  <col min="8" max="8" width="13.855468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6705310.5499999998</v>
      </c>
      <c r="D3" s="3" t="s">
        <v>2</v>
      </c>
    </row>
    <row r="4" spans="1:4" ht="32.2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6629736.0499999998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69708.990000000005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5865.51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75574.5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29801.53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45772.97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75574.5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 codeName="Sheet22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6629736.0499999998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2395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6588931.0499999998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43200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43200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43200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43200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 codeName="Sheet228"/>
  <dimension ref="A1:D27"/>
  <sheetViews>
    <sheetView topLeftCell="A7" workbookViewId="0">
      <selection activeCell="C22" sqref="C22"/>
    </sheetView>
  </sheetViews>
  <sheetFormatPr defaultRowHeight="15" x14ac:dyDescent="0.25"/>
  <cols>
    <col min="1" max="1" width="7.28515625" customWidth="1"/>
    <col min="2" max="2" width="33.7109375" customWidth="1"/>
    <col min="3" max="3" width="14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6588931.0499999998</v>
      </c>
      <c r="D3" s="3" t="s">
        <v>2</v>
      </c>
    </row>
    <row r="4" spans="1:4" ht="32.2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6586933.0499999998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1998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1998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 codeName="Sheet229"/>
  <dimension ref="A1:D27"/>
  <sheetViews>
    <sheetView topLeftCell="A4" workbookViewId="0">
      <selection activeCell="F17" sqref="F17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239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6586933.0499999998</v>
      </c>
      <c r="D3" s="3" t="s">
        <v>2</v>
      </c>
    </row>
    <row r="4" spans="1:4" ht="30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4623553.7799999993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1887086.72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76292.55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1963379.27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1960984.27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2395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1963379.27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 codeName="Sheet230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6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4623553.78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4380201.7600000007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243352.02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243352.02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243352.02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243352.02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 codeName="Sheet231"/>
  <dimension ref="A1:D27"/>
  <sheetViews>
    <sheetView workbookViewId="0">
      <selection activeCell="J9" sqref="J9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4380201.76</v>
      </c>
      <c r="D3" s="3" t="s">
        <v>2</v>
      </c>
    </row>
    <row r="4" spans="1:4" ht="30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4380201.76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 codeName="Sheet232"/>
  <dimension ref="A1:D27"/>
  <sheetViews>
    <sheetView workbookViewId="0">
      <selection activeCell="F8" sqref="F8"/>
    </sheetView>
  </sheetViews>
  <sheetFormatPr defaultRowHeight="15" x14ac:dyDescent="0.25"/>
  <cols>
    <col min="1" max="1" width="7.28515625" customWidth="1"/>
    <col min="2" max="2" width="33.7109375" customWidth="1"/>
    <col min="3" max="3" width="17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4380201.76</v>
      </c>
      <c r="D3" s="3" t="s">
        <v>2</v>
      </c>
    </row>
    <row r="4" spans="1:4" ht="32.2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4380201.76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 codeName="Sheet233"/>
  <dimension ref="A1:D27"/>
  <sheetViews>
    <sheetView topLeftCell="A7"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4380201.76</v>
      </c>
      <c r="D3" s="3" t="s">
        <v>2</v>
      </c>
    </row>
    <row r="4" spans="1:4" ht="30.75" customHeight="1" thickBot="1" x14ac:dyDescent="0.3">
      <c r="A4" s="4">
        <v>2</v>
      </c>
      <c r="B4" s="15" t="s">
        <v>273</v>
      </c>
      <c r="C4" s="6">
        <v>37460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4369842.76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2799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45020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47819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2799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45020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47819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 codeName="Sheet234"/>
  <dimension ref="A1:D27"/>
  <sheetViews>
    <sheetView workbookViewId="0">
      <selection activeCell="I8" sqref="I8:I10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  <col min="9" max="9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4369842.76</v>
      </c>
      <c r="D3" s="3" t="s">
        <v>2</v>
      </c>
    </row>
    <row r="4" spans="1:4" ht="28.5" customHeight="1" thickBot="1" x14ac:dyDescent="0.3">
      <c r="A4" s="4">
        <v>2</v>
      </c>
      <c r="B4" s="15" t="s">
        <v>273</v>
      </c>
      <c r="C4" s="6">
        <v>23032808.190000001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13296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5961585.2700000033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20533982.34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920379.34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21454361.68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21453187.530000001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1174.1500000000001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21454361.68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 codeName="Sheet235"/>
  <dimension ref="A1:I27"/>
  <sheetViews>
    <sheetView topLeftCell="A4" workbookViewId="0">
      <selection activeCell="I7" sqref="I7:I14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  <col min="9" max="9" width="13.28515625" customWidth="1"/>
  </cols>
  <sheetData>
    <row r="1" spans="1:9" ht="16.5" customHeight="1" thickTop="1" thickBot="1" x14ac:dyDescent="0.3">
      <c r="A1" s="27" t="s">
        <v>0</v>
      </c>
      <c r="B1" s="28"/>
      <c r="C1" s="28"/>
      <c r="D1" s="29"/>
    </row>
    <row r="2" spans="1:9" ht="16.5" thickTop="1" thickBot="1" x14ac:dyDescent="0.3">
      <c r="A2" s="30" t="s">
        <v>245</v>
      </c>
      <c r="B2" s="31"/>
      <c r="C2" s="31"/>
      <c r="D2" s="32"/>
    </row>
    <row r="3" spans="1:9" ht="16.5" customHeight="1" thickTop="1" thickBot="1" x14ac:dyDescent="0.3">
      <c r="A3" s="1">
        <v>1</v>
      </c>
      <c r="B3" s="16" t="s">
        <v>1</v>
      </c>
      <c r="C3" s="2">
        <v>5961585.2699999996</v>
      </c>
      <c r="D3" s="3" t="s">
        <v>2</v>
      </c>
    </row>
    <row r="4" spans="1:9" ht="30" customHeight="1" thickBot="1" x14ac:dyDescent="0.3">
      <c r="A4" s="4">
        <v>2</v>
      </c>
      <c r="B4" s="15" t="s">
        <v>273</v>
      </c>
      <c r="C4" s="6">
        <v>3898555.77</v>
      </c>
      <c r="D4" s="5" t="s">
        <v>2</v>
      </c>
    </row>
    <row r="5" spans="1:9" ht="15.75" thickBot="1" x14ac:dyDescent="0.3">
      <c r="A5" s="4">
        <v>3</v>
      </c>
      <c r="B5" s="15" t="s">
        <v>4</v>
      </c>
      <c r="C5" s="7">
        <v>106866.28</v>
      </c>
      <c r="D5" s="5" t="s">
        <v>2</v>
      </c>
    </row>
    <row r="6" spans="1:9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9" ht="15.75" thickBot="1" x14ac:dyDescent="0.3">
      <c r="A7" s="33" t="s">
        <v>6</v>
      </c>
      <c r="B7" s="34"/>
      <c r="C7" s="2">
        <f>SUM(C3+C4+C5+C6-C14)</f>
        <v>6615404.3999999985</v>
      </c>
      <c r="D7" s="5" t="s">
        <v>2</v>
      </c>
    </row>
    <row r="8" spans="1:9" ht="15.75" thickBot="1" x14ac:dyDescent="0.3"/>
    <row r="9" spans="1:9" ht="15.75" customHeight="1" thickTop="1" x14ac:dyDescent="0.25">
      <c r="A9" s="35" t="s">
        <v>7</v>
      </c>
      <c r="B9" s="36"/>
      <c r="C9" s="36"/>
      <c r="D9" s="37"/>
    </row>
    <row r="10" spans="1:9" ht="15.75" thickBot="1" x14ac:dyDescent="0.3">
      <c r="A10" s="38"/>
      <c r="B10" s="39"/>
      <c r="C10" s="39"/>
      <c r="D10" s="40"/>
    </row>
    <row r="11" spans="1:9" ht="31.5" thickTop="1" thickBot="1" x14ac:dyDescent="0.3">
      <c r="A11" s="1">
        <v>1</v>
      </c>
      <c r="B11" s="14" t="s">
        <v>22</v>
      </c>
      <c r="C11" s="8">
        <v>3098130.37</v>
      </c>
      <c r="D11" s="3" t="s">
        <v>2</v>
      </c>
    </row>
    <row r="12" spans="1:9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9" ht="15.75" thickBot="1" x14ac:dyDescent="0.3">
      <c r="A13" s="4">
        <v>3</v>
      </c>
      <c r="B13" s="15" t="s">
        <v>8</v>
      </c>
      <c r="C13" s="7">
        <v>253472.55</v>
      </c>
      <c r="D13" s="5" t="s">
        <v>2</v>
      </c>
    </row>
    <row r="14" spans="1:9" ht="30.75" thickBot="1" x14ac:dyDescent="0.3">
      <c r="A14" s="4">
        <v>4</v>
      </c>
      <c r="B14" s="19" t="s">
        <v>9</v>
      </c>
      <c r="C14" s="2">
        <f>SUM(C11+C12+C13)</f>
        <v>3351602.92</v>
      </c>
      <c r="D14" s="5" t="s">
        <v>2</v>
      </c>
      <c r="I14" s="26"/>
    </row>
    <row r="15" spans="1:9" ht="15.75" thickBot="1" x14ac:dyDescent="0.3">
      <c r="C15" s="9"/>
    </row>
    <row r="16" spans="1:9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1701868.18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1649734.74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3351602.92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 codeName="Sheet23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6615404.4000000004</v>
      </c>
      <c r="D3" s="3" t="s">
        <v>2</v>
      </c>
    </row>
    <row r="4" spans="1:4" ht="29.2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22434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6188032.6300000008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449805.77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449805.77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39472.44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410333.33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449805.77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 codeName="Sheet23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7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6188032.6299999999</v>
      </c>
      <c r="D3" s="3" t="s">
        <v>2</v>
      </c>
    </row>
    <row r="4" spans="1:4" ht="27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167256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8800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6297232.6299999999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66856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66856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66856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66856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 codeName="Sheet238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6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6297232.6299999999</v>
      </c>
      <c r="D3" s="3" t="s">
        <v>2</v>
      </c>
    </row>
    <row r="4" spans="1:4" ht="33" customHeight="1" thickBot="1" x14ac:dyDescent="0.3">
      <c r="A4" s="4">
        <v>2</v>
      </c>
      <c r="B4" s="15" t="s">
        <v>273</v>
      </c>
      <c r="C4" s="6">
        <v>569665.76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80997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6544399.3899999997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403496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403496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2800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400696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403496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 codeName="Sheet240"/>
  <dimension ref="A1:D27"/>
  <sheetViews>
    <sheetView workbookViewId="0">
      <selection activeCell="K11" sqref="K11:K15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  <col min="11" max="11" width="13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249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6544399.3899999997</v>
      </c>
      <c r="D3" s="3" t="s">
        <v>2</v>
      </c>
    </row>
    <row r="4" spans="1:4" ht="35.2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5774516.4100000001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726790.98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43092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769882.98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569665.76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64800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135417.22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769882.98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 codeName="Sheet256"/>
  <dimension ref="A1:D27"/>
  <sheetViews>
    <sheetView topLeftCell="A7"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5774516.4100000001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215316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39888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6005446.4900000002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24273.919999999998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24273.919999999998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24273.919999999998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24273.919999999998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 codeName="Sheet241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7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6005446.4900000002</v>
      </c>
      <c r="D3" s="3" t="s">
        <v>2</v>
      </c>
    </row>
    <row r="4" spans="1:4" ht="33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5790130.4900000002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215316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215316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215316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215316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 codeName="Sheet242"/>
  <dimension ref="A1:D27"/>
  <sheetViews>
    <sheetView workbookViewId="0">
      <selection activeCell="C27" sqref="C27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5790130.4900000002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960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5491090.4900000002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300000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300000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300000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300000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 codeName="Sheet243"/>
  <dimension ref="A1:D27"/>
  <sheetViews>
    <sheetView workbookViewId="0">
      <selection activeCell="C21" sqref="C21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5491090.4900000002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2203858.7600000002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115101.77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3172129.96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3287231.73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115101.77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3172129.96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3287231.73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 codeName="Sheet244"/>
  <dimension ref="A1:D27"/>
  <sheetViews>
    <sheetView workbookViewId="0">
      <selection activeCell="C19" sqref="C19"/>
    </sheetView>
  </sheetViews>
  <sheetFormatPr defaultRowHeight="15" x14ac:dyDescent="0.25"/>
  <cols>
    <col min="1" max="1" width="7.28515625" customWidth="1"/>
    <col min="2" max="2" width="33.7109375" customWidth="1"/>
    <col min="3" max="3" width="17.5703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254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2203858.7599999998</v>
      </c>
      <c r="D3" s="3" t="s">
        <v>2</v>
      </c>
    </row>
    <row r="4" spans="1:4" ht="33.75" customHeight="1" thickBot="1" x14ac:dyDescent="0.3">
      <c r="A4" s="4">
        <v>2</v>
      </c>
      <c r="B4" s="15" t="s">
        <v>273</v>
      </c>
      <c r="C4" s="6">
        <v>16742411.060000001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4065986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6271141.7599999998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16741114.060000001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16741114.060000001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16741114.060000001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16741114.060000001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 codeName="Sheet245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7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255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6271141.7599999998</v>
      </c>
      <c r="D3" s="3" t="s">
        <v>2</v>
      </c>
    </row>
    <row r="4" spans="1:4" ht="30" customHeight="1" thickBot="1" x14ac:dyDescent="0.3">
      <c r="A4" s="4">
        <v>2</v>
      </c>
      <c r="B4" s="15" t="s">
        <v>273</v>
      </c>
      <c r="C4" s="6">
        <v>2442169.92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4646028.68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1297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4065986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4067283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1297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4065986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4067283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 codeName="Sheet246"/>
  <dimension ref="A1:D27"/>
  <sheetViews>
    <sheetView topLeftCell="A4"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256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4646028.68</v>
      </c>
      <c r="D3" s="3" t="s">
        <v>2</v>
      </c>
    </row>
    <row r="4" spans="1:4" ht="29.2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9113.2800000000007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2203337.41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2442691.27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9113.2800000000007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2451804.5499999998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309113.28000000003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2014699.77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127991.5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2451804.5499999998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 codeName="Sheet24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257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2203337.41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12289250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1670433.98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16163021.390000001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 codeName="Sheet248"/>
  <dimension ref="A1:D27"/>
  <sheetViews>
    <sheetView workbookViewId="0">
      <selection activeCell="H11" sqref="H11:H16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  <col min="8" max="8" width="11.28515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258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16163021.390000001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1951340.1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12702774.610000003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1842509.6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3569077.28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5411586.8799999999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1697789.6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1898643.3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1815153.98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5411586.8800000008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 codeName="Sheet249"/>
  <dimension ref="A1:H27"/>
  <sheetViews>
    <sheetView workbookViewId="0">
      <selection activeCell="G15" sqref="G15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  <col min="8" max="8" width="18.140625" customWidth="1"/>
  </cols>
  <sheetData>
    <row r="1" spans="1:8" ht="16.5" customHeight="1" thickTop="1" thickBot="1" x14ac:dyDescent="0.3">
      <c r="A1" s="27" t="s">
        <v>0</v>
      </c>
      <c r="B1" s="28"/>
      <c r="C1" s="28"/>
      <c r="D1" s="29"/>
    </row>
    <row r="2" spans="1:8" ht="16.5" thickTop="1" thickBot="1" x14ac:dyDescent="0.3">
      <c r="A2" s="30" t="s">
        <v>259</v>
      </c>
      <c r="B2" s="31"/>
      <c r="C2" s="31"/>
      <c r="D2" s="32"/>
    </row>
    <row r="3" spans="1:8" ht="16.5" customHeight="1" thickTop="1" thickBot="1" x14ac:dyDescent="0.3">
      <c r="A3" s="1">
        <v>1</v>
      </c>
      <c r="B3" s="16" t="s">
        <v>1</v>
      </c>
      <c r="C3" s="2">
        <v>12702774.609999999</v>
      </c>
      <c r="D3" s="3" t="s">
        <v>2</v>
      </c>
    </row>
    <row r="4" spans="1:8" ht="30" customHeight="1" thickBot="1" x14ac:dyDescent="0.3">
      <c r="A4" s="4">
        <v>2</v>
      </c>
      <c r="B4" s="15" t="s">
        <v>273</v>
      </c>
      <c r="C4" s="6">
        <v>4351125</v>
      </c>
      <c r="D4" s="5" t="s">
        <v>2</v>
      </c>
    </row>
    <row r="5" spans="1:8" ht="15.75" thickBot="1" x14ac:dyDescent="0.3">
      <c r="A5" s="4">
        <v>3</v>
      </c>
      <c r="B5" s="15" t="s">
        <v>4</v>
      </c>
      <c r="C5" s="7">
        <v>19572</v>
      </c>
      <c r="D5" s="5" t="s">
        <v>2</v>
      </c>
    </row>
    <row r="6" spans="1:8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8" ht="15.75" thickBot="1" x14ac:dyDescent="0.3">
      <c r="A7" s="33" t="s">
        <v>6</v>
      </c>
      <c r="B7" s="34"/>
      <c r="C7" s="2">
        <f>SUM(C3+C4+C5+C6-C14)</f>
        <v>389733.56999999844</v>
      </c>
      <c r="D7" s="5" t="s">
        <v>2</v>
      </c>
    </row>
    <row r="8" spans="1:8" ht="15.75" thickBot="1" x14ac:dyDescent="0.3"/>
    <row r="9" spans="1:8" ht="15.75" customHeight="1" thickTop="1" x14ac:dyDescent="0.25">
      <c r="A9" s="35" t="s">
        <v>7</v>
      </c>
      <c r="B9" s="36"/>
      <c r="C9" s="36"/>
      <c r="D9" s="37"/>
    </row>
    <row r="10" spans="1:8" ht="15.75" thickBot="1" x14ac:dyDescent="0.3">
      <c r="A10" s="38"/>
      <c r="B10" s="39"/>
      <c r="C10" s="39"/>
      <c r="D10" s="40"/>
    </row>
    <row r="11" spans="1:8" ht="31.5" thickTop="1" thickBot="1" x14ac:dyDescent="0.3">
      <c r="A11" s="1">
        <v>1</v>
      </c>
      <c r="B11" s="14" t="s">
        <v>22</v>
      </c>
      <c r="C11" s="8">
        <v>16631041.24</v>
      </c>
      <c r="D11" s="3" t="s">
        <v>2</v>
      </c>
    </row>
    <row r="12" spans="1:8" ht="30.75" thickBot="1" x14ac:dyDescent="0.3">
      <c r="A12" s="4">
        <v>2</v>
      </c>
      <c r="B12" s="15" t="s">
        <v>23</v>
      </c>
      <c r="C12" s="6"/>
      <c r="D12" s="5" t="s">
        <v>2</v>
      </c>
    </row>
    <row r="13" spans="1:8" ht="15.75" thickBot="1" x14ac:dyDescent="0.3">
      <c r="A13" s="4">
        <v>3</v>
      </c>
      <c r="B13" s="15" t="s">
        <v>8</v>
      </c>
      <c r="C13" s="7">
        <v>52696.800000000003</v>
      </c>
      <c r="D13" s="5" t="s">
        <v>2</v>
      </c>
    </row>
    <row r="14" spans="1:8" ht="30.75" thickBot="1" x14ac:dyDescent="0.3">
      <c r="A14" s="4">
        <v>4</v>
      </c>
      <c r="B14" s="19" t="s">
        <v>9</v>
      </c>
      <c r="C14" s="2">
        <f>SUM(C11+C12+C13)</f>
        <v>16683738.040000001</v>
      </c>
      <c r="D14" s="5" t="s">
        <v>2</v>
      </c>
    </row>
    <row r="15" spans="1:8" ht="15.75" thickBot="1" x14ac:dyDescent="0.3">
      <c r="C15" s="9"/>
      <c r="H15" s="26"/>
    </row>
    <row r="16" spans="1:8" ht="15.75" customHeight="1" thickTop="1" x14ac:dyDescent="0.25">
      <c r="A16" s="35" t="s">
        <v>10</v>
      </c>
      <c r="B16" s="36"/>
      <c r="C16" s="36"/>
      <c r="D16" s="37"/>
    </row>
    <row r="17" spans="1:8" ht="15.75" thickBot="1" x14ac:dyDescent="0.3">
      <c r="A17" s="38"/>
      <c r="B17" s="39"/>
      <c r="C17" s="39"/>
      <c r="D17" s="40"/>
    </row>
    <row r="18" spans="1:8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8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8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8" ht="15.75" thickBot="1" x14ac:dyDescent="0.3">
      <c r="A21" s="10">
        <v>4</v>
      </c>
      <c r="B21" s="17" t="s">
        <v>14</v>
      </c>
      <c r="C21" s="12">
        <v>15166.67</v>
      </c>
      <c r="D21" s="11" t="s">
        <v>2</v>
      </c>
    </row>
    <row r="22" spans="1:8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8" ht="15.75" thickBot="1" x14ac:dyDescent="0.3">
      <c r="A23" s="4">
        <v>6</v>
      </c>
      <c r="B23" s="15" t="s">
        <v>16</v>
      </c>
      <c r="C23" s="7">
        <v>14607146.390000001</v>
      </c>
      <c r="D23" s="5" t="s">
        <v>2</v>
      </c>
      <c r="H23" s="26"/>
    </row>
    <row r="24" spans="1:8" ht="15.75" thickBot="1" x14ac:dyDescent="0.3">
      <c r="A24" s="1">
        <v>7</v>
      </c>
      <c r="B24" s="17" t="s">
        <v>17</v>
      </c>
      <c r="C24" s="12">
        <v>1651134.61</v>
      </c>
      <c r="D24" s="11" t="s">
        <v>2</v>
      </c>
    </row>
    <row r="25" spans="1:8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8" ht="30.75" thickBot="1" x14ac:dyDescent="0.3">
      <c r="A26" s="4">
        <v>9</v>
      </c>
      <c r="B26" s="15" t="s">
        <v>19</v>
      </c>
      <c r="C26" s="6">
        <v>410290.37</v>
      </c>
      <c r="D26" s="5" t="s">
        <v>2</v>
      </c>
    </row>
    <row r="27" spans="1:8" ht="15.75" thickBot="1" x14ac:dyDescent="0.3">
      <c r="B27" s="18" t="s">
        <v>20</v>
      </c>
      <c r="C27" s="13">
        <f>SUM(C18:C26)</f>
        <v>16683738.039999999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 codeName="Sheet250"/>
  <dimension ref="A1:D27"/>
  <sheetViews>
    <sheetView topLeftCell="A4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260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389733.57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370161.57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19572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19572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19572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19572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 codeName="Sheet251"/>
  <dimension ref="A1:D27"/>
  <sheetViews>
    <sheetView workbookViewId="0">
      <selection activeCell="F8" sqref="F8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261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370161.57</v>
      </c>
      <c r="D3" s="3" t="s">
        <v>2</v>
      </c>
    </row>
    <row r="4" spans="1:4" ht="33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370161.57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 codeName="Sheet252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262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370161.57</v>
      </c>
      <c r="D3" s="3" t="s">
        <v>2</v>
      </c>
    </row>
    <row r="4" spans="1:4" ht="33" customHeight="1" thickBot="1" x14ac:dyDescent="0.3">
      <c r="A4" s="4">
        <v>2</v>
      </c>
      <c r="B4" s="15" t="s">
        <v>273</v>
      </c>
      <c r="C4" s="6">
        <v>224289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103635.44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698086.01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 codeName="Sheet253"/>
  <dimension ref="A1:D27"/>
  <sheetViews>
    <sheetView topLeftCell="A10" workbookViewId="0">
      <selection activeCell="F8" sqref="F8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  <col min="7" max="7" width="11" customWidth="1"/>
  </cols>
  <sheetData>
    <row r="1" spans="1:4" ht="1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263</v>
      </c>
      <c r="B2" s="31"/>
      <c r="C2" s="31"/>
      <c r="D2" s="32"/>
    </row>
    <row r="3" spans="1:4" ht="16.5" customHeight="1" thickTop="1" thickBot="1" x14ac:dyDescent="0.3">
      <c r="A3" s="1">
        <v>1</v>
      </c>
      <c r="B3" s="16" t="s">
        <v>1</v>
      </c>
      <c r="C3" s="2">
        <v>698086.01</v>
      </c>
      <c r="D3" s="3" t="s">
        <v>2</v>
      </c>
    </row>
    <row r="4" spans="1:4" ht="30.7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278169.94</v>
      </c>
      <c r="D7" s="5" t="s">
        <v>2</v>
      </c>
    </row>
    <row r="8" spans="1:4" ht="15.75" thickBot="1" x14ac:dyDescent="0.3"/>
    <row r="9" spans="1:4" ht="15.75" customHeight="1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1.5" thickTop="1" thickBot="1" x14ac:dyDescent="0.3">
      <c r="A11" s="1">
        <v>1</v>
      </c>
      <c r="B11" s="14" t="s">
        <v>22</v>
      </c>
      <c r="C11" s="8">
        <v>316280.63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103635.44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419916.07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419763.81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109.3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42.96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419916.07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 codeName="Sheet255"/>
  <dimension ref="A1:G27"/>
  <sheetViews>
    <sheetView workbookViewId="0">
      <selection activeCell="G4" sqref="G4"/>
    </sheetView>
  </sheetViews>
  <sheetFormatPr defaultRowHeight="15" x14ac:dyDescent="0.25"/>
  <cols>
    <col min="1" max="1" width="7.28515625" customWidth="1"/>
    <col min="2" max="2" width="33.7109375" customWidth="1"/>
    <col min="3" max="3" width="18.28515625" customWidth="1"/>
    <col min="7" max="7" width="11.7109375" customWidth="1"/>
  </cols>
  <sheetData>
    <row r="1" spans="1:7" ht="33" customHeight="1" thickTop="1" thickBot="1" x14ac:dyDescent="0.3">
      <c r="A1" s="27" t="s">
        <v>0</v>
      </c>
      <c r="B1" s="28"/>
      <c r="C1" s="28"/>
      <c r="D1" s="29"/>
    </row>
    <row r="2" spans="1:7" ht="16.5" thickTop="1" thickBot="1" x14ac:dyDescent="0.3">
      <c r="A2" s="30" t="s">
        <v>264</v>
      </c>
      <c r="B2" s="31"/>
      <c r="C2" s="31"/>
      <c r="D2" s="32"/>
    </row>
    <row r="3" spans="1:7" ht="16.5" customHeight="1" thickTop="1" thickBot="1" x14ac:dyDescent="0.3">
      <c r="A3" s="1">
        <v>1</v>
      </c>
      <c r="B3" s="16" t="s">
        <v>1</v>
      </c>
      <c r="C3" s="2">
        <v>278169.94</v>
      </c>
      <c r="D3" s="3" t="s">
        <v>2</v>
      </c>
    </row>
    <row r="4" spans="1:7" ht="33" customHeight="1" thickBot="1" x14ac:dyDescent="0.3">
      <c r="A4" s="4">
        <v>2</v>
      </c>
      <c r="B4" s="15" t="s">
        <v>273</v>
      </c>
      <c r="C4" s="6">
        <v>6314998.21</v>
      </c>
      <c r="D4" s="5" t="s">
        <v>2</v>
      </c>
    </row>
    <row r="5" spans="1:7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7" ht="15.75" thickBot="1" x14ac:dyDescent="0.3">
      <c r="A6" s="4">
        <v>4</v>
      </c>
      <c r="B6" s="15" t="s">
        <v>5</v>
      </c>
      <c r="C6" s="6">
        <v>7000</v>
      </c>
      <c r="D6" s="5" t="s">
        <v>2</v>
      </c>
      <c r="G6" s="26"/>
    </row>
    <row r="7" spans="1:7" ht="15.75" thickBot="1" x14ac:dyDescent="0.3">
      <c r="A7" s="33" t="s">
        <v>6</v>
      </c>
      <c r="B7" s="34"/>
      <c r="C7" s="2">
        <f>SUM(C3+C4+C5+C6-C14)</f>
        <v>3699263.6300000004</v>
      </c>
      <c r="D7" s="5" t="s">
        <v>2</v>
      </c>
    </row>
    <row r="8" spans="1:7" ht="15.75" thickBot="1" x14ac:dyDescent="0.3"/>
    <row r="9" spans="1:7" ht="15.75" customHeight="1" thickTop="1" x14ac:dyDescent="0.25">
      <c r="A9" s="35" t="s">
        <v>7</v>
      </c>
      <c r="B9" s="36"/>
      <c r="C9" s="36"/>
      <c r="D9" s="37"/>
    </row>
    <row r="10" spans="1:7" ht="15.75" thickBot="1" x14ac:dyDescent="0.3">
      <c r="A10" s="38"/>
      <c r="B10" s="39"/>
      <c r="C10" s="39"/>
      <c r="D10" s="40"/>
    </row>
    <row r="11" spans="1:7" ht="31.5" thickTop="1" thickBot="1" x14ac:dyDescent="0.3">
      <c r="A11" s="1">
        <v>1</v>
      </c>
      <c r="B11" s="14" t="s">
        <v>22</v>
      </c>
      <c r="C11" s="8">
        <v>2767773.52</v>
      </c>
      <c r="D11" s="3" t="s">
        <v>2</v>
      </c>
      <c r="G11" s="26"/>
    </row>
    <row r="12" spans="1:7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7" ht="15.75" thickBot="1" x14ac:dyDescent="0.3">
      <c r="A13" s="4">
        <v>3</v>
      </c>
      <c r="B13" s="15" t="s">
        <v>8</v>
      </c>
      <c r="C13" s="7">
        <v>133131</v>
      </c>
      <c r="D13" s="5" t="s">
        <v>2</v>
      </c>
    </row>
    <row r="14" spans="1:7" ht="30.75" thickBot="1" x14ac:dyDescent="0.3">
      <c r="A14" s="4">
        <v>4</v>
      </c>
      <c r="B14" s="19" t="s">
        <v>9</v>
      </c>
      <c r="C14" s="2">
        <f>SUM(C11+C12+C13)</f>
        <v>2900904.52</v>
      </c>
      <c r="D14" s="5" t="s">
        <v>2</v>
      </c>
    </row>
    <row r="15" spans="1:7" ht="15.75" thickBot="1" x14ac:dyDescent="0.3">
      <c r="C15" s="9"/>
    </row>
    <row r="16" spans="1:7" ht="15.75" customHeight="1" thickTop="1" x14ac:dyDescent="0.25">
      <c r="A16" s="35" t="s">
        <v>10</v>
      </c>
      <c r="B16" s="36"/>
      <c r="C16" s="36"/>
      <c r="D16" s="37"/>
    </row>
    <row r="17" spans="1:7" ht="15.75" thickBot="1" x14ac:dyDescent="0.3">
      <c r="A17" s="38"/>
      <c r="B17" s="39"/>
      <c r="C17" s="39"/>
      <c r="D17" s="40"/>
    </row>
    <row r="18" spans="1:7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7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7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7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7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7" ht="15.75" thickBot="1" x14ac:dyDescent="0.3">
      <c r="A23" s="4">
        <v>6</v>
      </c>
      <c r="B23" s="15" t="s">
        <v>16</v>
      </c>
      <c r="C23" s="7">
        <v>461495.64</v>
      </c>
      <c r="D23" s="5" t="s">
        <v>2</v>
      </c>
    </row>
    <row r="24" spans="1:7" ht="15.75" thickBot="1" x14ac:dyDescent="0.3">
      <c r="A24" s="1">
        <v>7</v>
      </c>
      <c r="B24" s="17" t="s">
        <v>17</v>
      </c>
      <c r="C24" s="12">
        <v>1878299.77</v>
      </c>
      <c r="D24" s="11" t="s">
        <v>2</v>
      </c>
      <c r="G24" s="26"/>
    </row>
    <row r="25" spans="1:7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7" ht="30.75" thickBot="1" x14ac:dyDescent="0.3">
      <c r="A26" s="4">
        <v>9</v>
      </c>
      <c r="B26" s="15" t="s">
        <v>19</v>
      </c>
      <c r="C26" s="6">
        <v>561109.11</v>
      </c>
      <c r="D26" s="5" t="s">
        <v>2</v>
      </c>
    </row>
    <row r="27" spans="1:7" ht="15.75" thickBot="1" x14ac:dyDescent="0.3">
      <c r="B27" s="18" t="s">
        <v>20</v>
      </c>
      <c r="C27" s="13">
        <f>SUM(C18:C26)</f>
        <v>2900904.52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C8764-6E48-48A7-AB86-67A36E9D8B74}">
  <dimension ref="A1:D27"/>
  <sheetViews>
    <sheetView workbookViewId="0">
      <selection activeCell="C19" sqref="C19"/>
    </sheetView>
  </sheetViews>
  <sheetFormatPr defaultRowHeight="15" x14ac:dyDescent="0.25"/>
  <cols>
    <col min="1" max="1" width="6.5703125" customWidth="1"/>
    <col min="2" max="2" width="33.7109375" customWidth="1"/>
    <col min="3" max="3" width="15.7109375" customWidth="1"/>
    <col min="4" max="4" width="7" customWidth="1"/>
    <col min="7" max="7" width="12.42578125" customWidth="1"/>
  </cols>
  <sheetData>
    <row r="1" spans="1:4" ht="46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278</v>
      </c>
      <c r="B2" s="31"/>
      <c r="C2" s="31"/>
      <c r="D2" s="32"/>
    </row>
    <row r="3" spans="1:4" ht="31.5" thickTop="1" thickBot="1" x14ac:dyDescent="0.3">
      <c r="A3" s="1">
        <v>1</v>
      </c>
      <c r="B3" s="25" t="s">
        <v>277</v>
      </c>
      <c r="C3" s="2">
        <v>3699263.63</v>
      </c>
      <c r="D3" s="3" t="s">
        <v>2</v>
      </c>
    </row>
    <row r="4" spans="1:4" ht="33" customHeight="1" thickBot="1" x14ac:dyDescent="0.3">
      <c r="A4" s="4">
        <v>2</v>
      </c>
      <c r="B4" s="15" t="s">
        <v>273</v>
      </c>
      <c r="C4" s="6">
        <v>19916044.920000002</v>
      </c>
      <c r="D4" s="5" t="s">
        <v>2</v>
      </c>
    </row>
    <row r="5" spans="1:4" ht="21" customHeight="1" thickBot="1" x14ac:dyDescent="0.3">
      <c r="A5" s="4">
        <v>3</v>
      </c>
      <c r="B5" s="15" t="s">
        <v>4</v>
      </c>
      <c r="C5" s="7">
        <v>470717.2</v>
      </c>
      <c r="D5" s="5" t="s">
        <v>2</v>
      </c>
    </row>
    <row r="6" spans="1:4" ht="22.5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2233635.3000000007</v>
      </c>
      <c r="D7" s="5" t="s">
        <v>2</v>
      </c>
    </row>
    <row r="8" spans="1:4" ht="15.75" thickBot="1" x14ac:dyDescent="0.3"/>
    <row r="9" spans="1:4" ht="15.75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0.75" customHeight="1" thickTop="1" thickBot="1" x14ac:dyDescent="0.3">
      <c r="A11" s="1">
        <v>1</v>
      </c>
      <c r="B11" s="14" t="s">
        <v>22</v>
      </c>
      <c r="C11" s="8">
        <v>21383628.25</v>
      </c>
      <c r="D11" s="3" t="s">
        <v>2</v>
      </c>
    </row>
    <row r="12" spans="1:4" ht="34.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468762.2</v>
      </c>
      <c r="D13" s="5" t="s">
        <v>2</v>
      </c>
    </row>
    <row r="14" spans="1:4" ht="31.5" customHeight="1" thickBot="1" x14ac:dyDescent="0.3">
      <c r="A14" s="4">
        <v>4</v>
      </c>
      <c r="B14" s="19" t="s">
        <v>9</v>
      </c>
      <c r="C14" s="2">
        <f>SUM(C11+C12+C13)</f>
        <v>21852390.449999999</v>
      </c>
      <c r="D14" s="5" t="s">
        <v>2</v>
      </c>
    </row>
    <row r="15" spans="1:4" ht="15.75" thickBot="1" x14ac:dyDescent="0.3">
      <c r="C15" s="9"/>
    </row>
    <row r="16" spans="1:4" ht="15.75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20384807.120000001</v>
      </c>
      <c r="D18" s="3" t="s">
        <v>2</v>
      </c>
    </row>
    <row r="19" spans="1:4" ht="22.5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customHeight="1" thickBot="1" x14ac:dyDescent="0.3">
      <c r="A21" s="10">
        <v>4</v>
      </c>
      <c r="B21" s="17" t="s">
        <v>14</v>
      </c>
      <c r="C21" s="12">
        <v>1467583.33</v>
      </c>
      <c r="D21" s="11" t="s">
        <v>2</v>
      </c>
    </row>
    <row r="22" spans="1:4" ht="23.2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" customHeight="1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20.25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21852390.450000003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63EB-967F-4726-BC24-188CC2124682}">
  <dimension ref="A1:D27"/>
  <sheetViews>
    <sheetView topLeftCell="A7" workbookViewId="0">
      <selection activeCell="C5" sqref="C5"/>
    </sheetView>
  </sheetViews>
  <sheetFormatPr defaultRowHeight="15" x14ac:dyDescent="0.25"/>
  <cols>
    <col min="1" max="1" width="6.42578125" customWidth="1"/>
    <col min="2" max="2" width="37.7109375" customWidth="1"/>
    <col min="3" max="3" width="15.140625" customWidth="1"/>
  </cols>
  <sheetData>
    <row r="1" spans="1:4" ht="40.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279</v>
      </c>
      <c r="B2" s="31"/>
      <c r="C2" s="31"/>
      <c r="D2" s="32"/>
    </row>
    <row r="3" spans="1:4" ht="26.25" customHeight="1" thickTop="1" thickBot="1" x14ac:dyDescent="0.3">
      <c r="A3" s="1">
        <v>1</v>
      </c>
      <c r="B3" s="25" t="s">
        <v>280</v>
      </c>
      <c r="C3" s="2">
        <v>2233635.2999999998</v>
      </c>
      <c r="D3" s="3" t="s">
        <v>2</v>
      </c>
    </row>
    <row r="4" spans="1:4" ht="28.5" customHeight="1" thickBot="1" x14ac:dyDescent="0.3">
      <c r="A4" s="4">
        <v>2</v>
      </c>
      <c r="B4" s="15" t="s">
        <v>273</v>
      </c>
      <c r="C4" s="6">
        <v>2100000</v>
      </c>
      <c r="D4" s="5" t="s">
        <v>2</v>
      </c>
    </row>
    <row r="5" spans="1:4" ht="18" customHeight="1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21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2774663.8</v>
      </c>
      <c r="D7" s="5" t="s">
        <v>2</v>
      </c>
    </row>
    <row r="8" spans="1:4" ht="15.75" thickBot="1" x14ac:dyDescent="0.3"/>
    <row r="9" spans="1:4" ht="15.75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9" customHeight="1" thickTop="1" thickBot="1" x14ac:dyDescent="0.3">
      <c r="A11" s="1">
        <v>1</v>
      </c>
      <c r="B11" s="14" t="s">
        <v>22</v>
      </c>
      <c r="C11" s="8">
        <v>1557016.5</v>
      </c>
      <c r="D11" s="3" t="s">
        <v>2</v>
      </c>
    </row>
    <row r="12" spans="1:4" ht="27.7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1955</v>
      </c>
      <c r="D13" s="5" t="s">
        <v>2</v>
      </c>
    </row>
    <row r="14" spans="1:4" ht="30.75" customHeight="1" thickBot="1" x14ac:dyDescent="0.3">
      <c r="A14" s="4">
        <v>4</v>
      </c>
      <c r="B14" s="19" t="s">
        <v>9</v>
      </c>
      <c r="C14" s="2">
        <f>SUM(C11+C12+C13)</f>
        <v>1558971.5</v>
      </c>
      <c r="D14" s="5" t="s">
        <v>2</v>
      </c>
    </row>
    <row r="15" spans="1:4" ht="15.75" thickBot="1" x14ac:dyDescent="0.3">
      <c r="C15" s="9"/>
    </row>
    <row r="16" spans="1:4" ht="15.75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20.25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21.75" customHeight="1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9.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24.75" customHeight="1" thickBot="1" x14ac:dyDescent="0.3">
      <c r="A23" s="4">
        <v>6</v>
      </c>
      <c r="B23" s="15" t="s">
        <v>16</v>
      </c>
      <c r="C23" s="7">
        <v>1558971.5</v>
      </c>
      <c r="D23" s="5" t="s">
        <v>2</v>
      </c>
    </row>
    <row r="24" spans="1:4" ht="19.5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customHeight="1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1558971.5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F489-AA8D-4D7A-BA25-AD6DF4B8ACE3}">
  <dimension ref="A1:D27"/>
  <sheetViews>
    <sheetView tabSelected="1" workbookViewId="0">
      <selection activeCell="F5" sqref="F5"/>
    </sheetView>
  </sheetViews>
  <sheetFormatPr defaultRowHeight="15" x14ac:dyDescent="0.25"/>
  <cols>
    <col min="1" max="1" width="4.28515625" customWidth="1"/>
    <col min="2" max="2" width="41.140625" customWidth="1"/>
    <col min="3" max="3" width="13.5703125" customWidth="1"/>
  </cols>
  <sheetData>
    <row r="1" spans="1:4" ht="35.25" customHeight="1" thickTop="1" thickBot="1" x14ac:dyDescent="0.3">
      <c r="A1" s="27" t="s">
        <v>0</v>
      </c>
      <c r="B1" s="28"/>
      <c r="C1" s="28"/>
      <c r="D1" s="29"/>
    </row>
    <row r="2" spans="1:4" ht="16.5" thickTop="1" thickBot="1" x14ac:dyDescent="0.3">
      <c r="A2" s="30" t="s">
        <v>282</v>
      </c>
      <c r="B2" s="31"/>
      <c r="C2" s="31"/>
      <c r="D2" s="32"/>
    </row>
    <row r="3" spans="1:4" ht="24.75" customHeight="1" thickTop="1" thickBot="1" x14ac:dyDescent="0.3">
      <c r="A3" s="1">
        <v>1</v>
      </c>
      <c r="B3" s="25" t="s">
        <v>281</v>
      </c>
      <c r="C3" s="2">
        <v>2774663.8</v>
      </c>
      <c r="D3" s="3" t="s">
        <v>2</v>
      </c>
    </row>
    <row r="4" spans="1:4" ht="31.5" customHeight="1" thickBot="1" x14ac:dyDescent="0.3">
      <c r="A4" s="4">
        <v>2</v>
      </c>
      <c r="B4" s="15" t="s">
        <v>273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22.5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3" t="s">
        <v>6</v>
      </c>
      <c r="B7" s="34"/>
      <c r="C7" s="2">
        <f>SUM(C3+C4+C5+C6-C14)</f>
        <v>2716554.76</v>
      </c>
      <c r="D7" s="5" t="s">
        <v>2</v>
      </c>
    </row>
    <row r="8" spans="1:4" ht="15.75" thickBot="1" x14ac:dyDescent="0.3"/>
    <row r="9" spans="1:4" ht="15.75" thickTop="1" x14ac:dyDescent="0.25">
      <c r="A9" s="35" t="s">
        <v>7</v>
      </c>
      <c r="B9" s="36"/>
      <c r="C9" s="36"/>
      <c r="D9" s="37"/>
    </row>
    <row r="10" spans="1:4" ht="15.75" thickBot="1" x14ac:dyDescent="0.3">
      <c r="A10" s="38"/>
      <c r="B10" s="39"/>
      <c r="C10" s="39"/>
      <c r="D10" s="40"/>
    </row>
    <row r="11" spans="1:4" ht="30.75" customHeight="1" thickTop="1" thickBot="1" x14ac:dyDescent="0.3">
      <c r="A11" s="1">
        <v>1</v>
      </c>
      <c r="B11" s="14" t="s">
        <v>22</v>
      </c>
      <c r="C11" s="8">
        <v>58109.04</v>
      </c>
      <c r="D11" s="3" t="s">
        <v>2</v>
      </c>
    </row>
    <row r="12" spans="1:4" ht="26.2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8.75" customHeight="1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29.25" customHeight="1" thickBot="1" x14ac:dyDescent="0.3">
      <c r="A14" s="4">
        <v>4</v>
      </c>
      <c r="B14" s="19" t="s">
        <v>9</v>
      </c>
      <c r="C14" s="2">
        <f>SUM(C11+C12+C13)</f>
        <v>58109.04</v>
      </c>
      <c r="D14" s="5" t="s">
        <v>2</v>
      </c>
    </row>
    <row r="15" spans="1:4" ht="15.75" thickBot="1" x14ac:dyDescent="0.3">
      <c r="C15" s="9"/>
    </row>
    <row r="16" spans="1:4" ht="15.75" thickTop="1" x14ac:dyDescent="0.25">
      <c r="A16" s="35" t="s">
        <v>10</v>
      </c>
      <c r="B16" s="36"/>
      <c r="C16" s="36"/>
      <c r="D16" s="37"/>
    </row>
    <row r="17" spans="1:4" ht="15.75" thickBot="1" x14ac:dyDescent="0.3">
      <c r="A17" s="38"/>
      <c r="B17" s="39"/>
      <c r="C17" s="39"/>
      <c r="D17" s="40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23.25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7.25" customHeight="1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9.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21" customHeight="1" thickBot="1" x14ac:dyDescent="0.3">
      <c r="A23" s="4">
        <v>6</v>
      </c>
      <c r="B23" s="15" t="s">
        <v>16</v>
      </c>
      <c r="C23" s="7">
        <v>58109.04</v>
      </c>
      <c r="D23" s="5" t="s">
        <v>2</v>
      </c>
    </row>
    <row r="24" spans="1:4" ht="22.5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3.75" customHeight="1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58109.04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258</vt:i4>
      </vt:variant>
    </vt:vector>
  </HeadingPairs>
  <TitlesOfParts>
    <vt:vector size="258" baseType="lpstr">
      <vt:lpstr>03.01.2018</vt:lpstr>
      <vt:lpstr>04.01.2018</vt:lpstr>
      <vt:lpstr>05.01.2018</vt:lpstr>
      <vt:lpstr>08.01.2018</vt:lpstr>
      <vt:lpstr>09.01.2018</vt:lpstr>
      <vt:lpstr>10.01.2018</vt:lpstr>
      <vt:lpstr>11.01.2018</vt:lpstr>
      <vt:lpstr>12.01.2018</vt:lpstr>
      <vt:lpstr>15.01.2018</vt:lpstr>
      <vt:lpstr>16.01.2018</vt:lpstr>
      <vt:lpstr>17.01.2018</vt:lpstr>
      <vt:lpstr>18.01.2018</vt:lpstr>
      <vt:lpstr>19.01.2018</vt:lpstr>
      <vt:lpstr>22.01.2018</vt:lpstr>
      <vt:lpstr>23.01.2018</vt:lpstr>
      <vt:lpstr>24.01.2018</vt:lpstr>
      <vt:lpstr>25.01.2018</vt:lpstr>
      <vt:lpstr>26.01.2018</vt:lpstr>
      <vt:lpstr>29.01.2018</vt:lpstr>
      <vt:lpstr>30.01.2018</vt:lpstr>
      <vt:lpstr>31.01.2018</vt:lpstr>
      <vt:lpstr>01.02.2018</vt:lpstr>
      <vt:lpstr>02.02.2018</vt:lpstr>
      <vt:lpstr>05.02.2018</vt:lpstr>
      <vt:lpstr>06.02.2018</vt:lpstr>
      <vt:lpstr>07.02.2018</vt:lpstr>
      <vt:lpstr>08.02.2018</vt:lpstr>
      <vt:lpstr>09.02.2018</vt:lpstr>
      <vt:lpstr>12.02.2018</vt:lpstr>
      <vt:lpstr>13.02.2018</vt:lpstr>
      <vt:lpstr>14.02.2018</vt:lpstr>
      <vt:lpstr>19.02.2018</vt:lpstr>
      <vt:lpstr>20.02.2018</vt:lpstr>
      <vt:lpstr>21.02.2018</vt:lpstr>
      <vt:lpstr>22.02.2018</vt:lpstr>
      <vt:lpstr>23.02.2018</vt:lpstr>
      <vt:lpstr>26.02.2018</vt:lpstr>
      <vt:lpstr>27.02.2018</vt:lpstr>
      <vt:lpstr>28.02.2018</vt:lpstr>
      <vt:lpstr>01.03.2018</vt:lpstr>
      <vt:lpstr>02.03.2018</vt:lpstr>
      <vt:lpstr>05.03.2018</vt:lpstr>
      <vt:lpstr>06.03.2018</vt:lpstr>
      <vt:lpstr>07.03.2018</vt:lpstr>
      <vt:lpstr>08.03.2018 </vt:lpstr>
      <vt:lpstr>09.03.2018</vt:lpstr>
      <vt:lpstr>12.03.2018</vt:lpstr>
      <vt:lpstr>13.03.2018</vt:lpstr>
      <vt:lpstr>14.03.2018</vt:lpstr>
      <vt:lpstr>15.03.2018</vt:lpstr>
      <vt:lpstr>16.03.2018</vt:lpstr>
      <vt:lpstr>19.03.2018</vt:lpstr>
      <vt:lpstr>20.03.2018</vt:lpstr>
      <vt:lpstr>21.03.2018</vt:lpstr>
      <vt:lpstr>22.03.2018</vt:lpstr>
      <vt:lpstr>23.03.2018</vt:lpstr>
      <vt:lpstr>26.03.2018</vt:lpstr>
      <vt:lpstr>27.03.2018</vt:lpstr>
      <vt:lpstr>28.03.2018</vt:lpstr>
      <vt:lpstr>29.03.2018</vt:lpstr>
      <vt:lpstr>30.03.2018</vt:lpstr>
      <vt:lpstr>02.04.2018</vt:lpstr>
      <vt:lpstr>03.04.2018</vt:lpstr>
      <vt:lpstr>04.04.2018</vt:lpstr>
      <vt:lpstr>05.04.2018</vt:lpstr>
      <vt:lpstr>06.04.2018</vt:lpstr>
      <vt:lpstr>-09.04.2018</vt:lpstr>
      <vt:lpstr>-10.04.2018</vt:lpstr>
      <vt:lpstr>11.04.2018</vt:lpstr>
      <vt:lpstr>12.04.2018</vt:lpstr>
      <vt:lpstr>13.04.2018</vt:lpstr>
      <vt:lpstr>16.04.2018</vt:lpstr>
      <vt:lpstr>17.04.2018</vt:lpstr>
      <vt:lpstr>18.04.2018</vt:lpstr>
      <vt:lpstr>19.04.2018</vt:lpstr>
      <vt:lpstr>20.04.2018</vt:lpstr>
      <vt:lpstr>23.04.2018</vt:lpstr>
      <vt:lpstr>24.04.2018</vt:lpstr>
      <vt:lpstr>25.04.2018</vt:lpstr>
      <vt:lpstr>26.04.2018</vt:lpstr>
      <vt:lpstr>27.04.2018</vt:lpstr>
      <vt:lpstr>30.04.2018</vt:lpstr>
      <vt:lpstr>03.05.2018</vt:lpstr>
      <vt:lpstr>04.05.2018</vt:lpstr>
      <vt:lpstr>07.05.2018</vt:lpstr>
      <vt:lpstr>08.05.2018</vt:lpstr>
      <vt:lpstr>09.05.2018</vt:lpstr>
      <vt:lpstr>10.05.2018</vt:lpstr>
      <vt:lpstr>11.05.2018</vt:lpstr>
      <vt:lpstr>14.05.2018</vt:lpstr>
      <vt:lpstr>15.05.2018</vt:lpstr>
      <vt:lpstr>16.05.2018</vt:lpstr>
      <vt:lpstr>17.05.2018</vt:lpstr>
      <vt:lpstr>18.05.2018</vt:lpstr>
      <vt:lpstr>21.05.2018</vt:lpstr>
      <vt:lpstr>22.05.2018</vt:lpstr>
      <vt:lpstr>23.05.2018</vt:lpstr>
      <vt:lpstr>24.05.2018</vt:lpstr>
      <vt:lpstr>25.05.2018</vt:lpstr>
      <vt:lpstr>28.05.2018</vt:lpstr>
      <vt:lpstr>29.05.2018</vt:lpstr>
      <vt:lpstr>30.05.2018</vt:lpstr>
      <vt:lpstr>31.05.2018</vt:lpstr>
      <vt:lpstr>01.06.2018</vt:lpstr>
      <vt:lpstr>04.06.2018</vt:lpstr>
      <vt:lpstr>05.06.2018</vt:lpstr>
      <vt:lpstr>06.06.2018</vt:lpstr>
      <vt:lpstr>07.06.2018</vt:lpstr>
      <vt:lpstr>08.06.2018</vt:lpstr>
      <vt:lpstr>11.06.2018</vt:lpstr>
      <vt:lpstr>12.06.2018</vt:lpstr>
      <vt:lpstr>13.06.2018</vt:lpstr>
      <vt:lpstr>14.06.2018</vt:lpstr>
      <vt:lpstr>-15.06.2018</vt:lpstr>
      <vt:lpstr>18.06.2018</vt:lpstr>
      <vt:lpstr>19.06.2018</vt:lpstr>
      <vt:lpstr>20.06.2018</vt:lpstr>
      <vt:lpstr>21.06.2018</vt:lpstr>
      <vt:lpstr>22.06.2018</vt:lpstr>
      <vt:lpstr>25.06.2018</vt:lpstr>
      <vt:lpstr>26.06.2018</vt:lpstr>
      <vt:lpstr>27.06.2018</vt:lpstr>
      <vt:lpstr>28.06.2017</vt:lpstr>
      <vt:lpstr>29.06.2017</vt:lpstr>
      <vt:lpstr>02.07.2018</vt:lpstr>
      <vt:lpstr>03.07.2018</vt:lpstr>
      <vt:lpstr>04.07.2018</vt:lpstr>
      <vt:lpstr>05.07.2018</vt:lpstr>
      <vt:lpstr>06.07.2018</vt:lpstr>
      <vt:lpstr>09.07.2018</vt:lpstr>
      <vt:lpstr>-10.07.2018</vt:lpstr>
      <vt:lpstr>11.07.2018</vt:lpstr>
      <vt:lpstr>12.07.2018</vt:lpstr>
      <vt:lpstr>13.07.2018</vt:lpstr>
      <vt:lpstr>16.07.2018</vt:lpstr>
      <vt:lpstr>17.07.2018</vt:lpstr>
      <vt:lpstr>18.07.2018</vt:lpstr>
      <vt:lpstr>19.07.2018</vt:lpstr>
      <vt:lpstr>20.07.2018</vt:lpstr>
      <vt:lpstr>23.07.2018</vt:lpstr>
      <vt:lpstr>24.07.2018</vt:lpstr>
      <vt:lpstr>25.07.2018</vt:lpstr>
      <vt:lpstr>26.07.2018</vt:lpstr>
      <vt:lpstr>27.07.2018</vt:lpstr>
      <vt:lpstr>30.07.2018</vt:lpstr>
      <vt:lpstr>31.07.2018</vt:lpstr>
      <vt:lpstr>01.08.2018</vt:lpstr>
      <vt:lpstr>02.08.2018</vt:lpstr>
      <vt:lpstr>03.08.2018</vt:lpstr>
      <vt:lpstr>06.08.2018</vt:lpstr>
      <vt:lpstr>07.08.2018</vt:lpstr>
      <vt:lpstr>08.08.2018</vt:lpstr>
      <vt:lpstr>09.08.2018</vt:lpstr>
      <vt:lpstr>10.08.2018</vt:lpstr>
      <vt:lpstr>13.08.2018</vt:lpstr>
      <vt:lpstr>14.08.2018</vt:lpstr>
      <vt:lpstr>15.08.2018</vt:lpstr>
      <vt:lpstr>16.08.2018</vt:lpstr>
      <vt:lpstr>17.08.2018</vt:lpstr>
      <vt:lpstr>20.08.2018</vt:lpstr>
      <vt:lpstr>21.08.2018</vt:lpstr>
      <vt:lpstr>22.08.2018</vt:lpstr>
      <vt:lpstr>23.08.2018</vt:lpstr>
      <vt:lpstr>24.08.2018</vt:lpstr>
      <vt:lpstr>27.08.2018</vt:lpstr>
      <vt:lpstr>28.08.2018</vt:lpstr>
      <vt:lpstr>29.08.2018</vt:lpstr>
      <vt:lpstr>30.08.2018</vt:lpstr>
      <vt:lpstr>31.08.2018</vt:lpstr>
      <vt:lpstr>03.09.2018</vt:lpstr>
      <vt:lpstr>04.09.2018</vt:lpstr>
      <vt:lpstr>05.09.2018</vt:lpstr>
      <vt:lpstr>06.09.2018</vt:lpstr>
      <vt:lpstr>07.09.2018</vt:lpstr>
      <vt:lpstr>10.09.2018 </vt:lpstr>
      <vt:lpstr>11.09.2018</vt:lpstr>
      <vt:lpstr>12.09.2018</vt:lpstr>
      <vt:lpstr>13.09.2018</vt:lpstr>
      <vt:lpstr>14.09.2018</vt:lpstr>
      <vt:lpstr>17.09.2018</vt:lpstr>
      <vt:lpstr>18.09.2018</vt:lpstr>
      <vt:lpstr>19.09.2018</vt:lpstr>
      <vt:lpstr>20.09.2018</vt:lpstr>
      <vt:lpstr>21.09.2018</vt:lpstr>
      <vt:lpstr>24.09.2018</vt:lpstr>
      <vt:lpstr>25.09.2018</vt:lpstr>
      <vt:lpstr>26.09.2018</vt:lpstr>
      <vt:lpstr>27.09.2018</vt:lpstr>
      <vt:lpstr>28.09.2018</vt:lpstr>
      <vt:lpstr>01.10.2018</vt:lpstr>
      <vt:lpstr>02.10.2018</vt:lpstr>
      <vt:lpstr>03.10.2018</vt:lpstr>
      <vt:lpstr>04.10.2018</vt:lpstr>
      <vt:lpstr>05.10.2018</vt:lpstr>
      <vt:lpstr>08.10.2018</vt:lpstr>
      <vt:lpstr>09.10.2018</vt:lpstr>
      <vt:lpstr>10.10.2018</vt:lpstr>
      <vt:lpstr>11.10.2018</vt:lpstr>
      <vt:lpstr>12.10.2018</vt:lpstr>
      <vt:lpstr>15.10.2018</vt:lpstr>
      <vt:lpstr>16.10.2018.</vt:lpstr>
      <vt:lpstr>17.10.2018</vt:lpstr>
      <vt:lpstr>18.10.2018</vt:lpstr>
      <vt:lpstr>19.10.2018</vt:lpstr>
      <vt:lpstr>22.10.2018</vt:lpstr>
      <vt:lpstr>23.10.2018</vt:lpstr>
      <vt:lpstr>24.10.2018</vt:lpstr>
      <vt:lpstr>25.10.2018</vt:lpstr>
      <vt:lpstr>26.10.2018</vt:lpstr>
      <vt:lpstr>29.10.2018</vt:lpstr>
      <vt:lpstr>30.10.2018</vt:lpstr>
      <vt:lpstr>31.10.2018</vt:lpstr>
      <vt:lpstr>01.11.2018</vt:lpstr>
      <vt:lpstr>02.11.2018 </vt:lpstr>
      <vt:lpstr>05.11.2018 </vt:lpstr>
      <vt:lpstr>06.11.2018</vt:lpstr>
      <vt:lpstr>07.11.2018</vt:lpstr>
      <vt:lpstr>08.11.2018</vt:lpstr>
      <vt:lpstr>09.11.2018</vt:lpstr>
      <vt:lpstr>12.11.2018</vt:lpstr>
      <vt:lpstr>13.11.2018</vt:lpstr>
      <vt:lpstr>14.11.2018</vt:lpstr>
      <vt:lpstr>15.11.2018</vt:lpstr>
      <vt:lpstr>16.11.2018</vt:lpstr>
      <vt:lpstr>19.11.2018</vt:lpstr>
      <vt:lpstr>20.11.2018</vt:lpstr>
      <vt:lpstr>21.11.2018</vt:lpstr>
      <vt:lpstr>22.11.2018 </vt:lpstr>
      <vt:lpstr>23.11.2018</vt:lpstr>
      <vt:lpstr>26.11.2018</vt:lpstr>
      <vt:lpstr>27.11.2018</vt:lpstr>
      <vt:lpstr>28.11.2018</vt:lpstr>
      <vt:lpstr>29.11.2018</vt:lpstr>
      <vt:lpstr>30.11.2018</vt:lpstr>
      <vt:lpstr>03.12.2018</vt:lpstr>
      <vt:lpstr>04.12.2018 </vt:lpstr>
      <vt:lpstr>05.12.2018</vt:lpstr>
      <vt:lpstr>06.12.2018</vt:lpstr>
      <vt:lpstr>07.12.2018</vt:lpstr>
      <vt:lpstr>10.12.2018</vt:lpstr>
      <vt:lpstr>11.12.2018</vt:lpstr>
      <vt:lpstr>12.12.2018</vt:lpstr>
      <vt:lpstr>13.12.2018</vt:lpstr>
      <vt:lpstr>14.12.2018</vt:lpstr>
      <vt:lpstr>17.12.2018</vt:lpstr>
      <vt:lpstr>18.12.2018</vt:lpstr>
      <vt:lpstr>19.12.2018</vt:lpstr>
      <vt:lpstr>20.12.2018</vt:lpstr>
      <vt:lpstr>21.12.2018</vt:lpstr>
      <vt:lpstr>24.12.2018</vt:lpstr>
      <vt:lpstr>25.12.2018</vt:lpstr>
      <vt:lpstr>26.12.2018</vt:lpstr>
      <vt:lpstr>27.12.2018</vt:lpstr>
      <vt:lpstr>28.12.2018</vt:lpstr>
      <vt:lpstr>31.12.2018</vt:lpstr>
      <vt:lpstr>03.01.2019.</vt:lpstr>
      <vt:lpstr>04.01.2019.</vt:lpstr>
      <vt:lpstr>08.01.2019.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2019-01-09T06:37:24Z</dcterms:modified>
</cp:coreProperties>
</file>